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8-0531 Gent Oude Schaapmarkt OPGRAVING\2. Werkbestanden en data\Vondstverwerking\Metaal\"/>
    </mc:Choice>
  </mc:AlternateContent>
  <xr:revisionPtr revIDLastSave="0" documentId="13_ncr:1_{132021BB-6E67-46E2-9F67-481E15A3CF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al" sheetId="1" r:id="rId1"/>
    <sheet name="Slakken" sheetId="2" r:id="rId2"/>
    <sheet name="Overig" sheetId="3" r:id="rId3"/>
  </sheets>
  <definedNames>
    <definedName name="_xlnm._FilterDatabase" localSheetId="0" hidden="1">Metaal!$A$2:$R$90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1" i="1" l="1"/>
</calcChain>
</file>

<file path=xl/sharedStrings.xml><?xml version="1.0" encoding="utf-8"?>
<sst xmlns="http://schemas.openxmlformats.org/spreadsheetml/2006/main" count="497" uniqueCount="185">
  <si>
    <t>Vnr</t>
  </si>
  <si>
    <t>Spoor</t>
  </si>
  <si>
    <t>Vulling</t>
  </si>
  <si>
    <t>Context</t>
  </si>
  <si>
    <t>Omschrijving</t>
  </si>
  <si>
    <t>Materiaal</t>
  </si>
  <si>
    <t>Aantal</t>
  </si>
  <si>
    <t>Gewicht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</si>
  <si>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</si>
  <si>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</si>
  <si>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</si>
  <si>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</si>
  <si>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</si>
  <si>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</si>
  <si>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</si>
  <si>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AAVL</t>
  </si>
  <si>
    <t>Fe</t>
  </si>
  <si>
    <t>AFW</t>
  </si>
  <si>
    <t>PV</t>
  </si>
  <si>
    <t>Archeologische context</t>
  </si>
  <si>
    <t>Conservatie</t>
  </si>
  <si>
    <t>Advies</t>
  </si>
  <si>
    <t>Nagel</t>
  </si>
  <si>
    <t>Strip</t>
  </si>
  <si>
    <t>3/4</t>
  </si>
  <si>
    <t>Sn-Pb</t>
  </si>
  <si>
    <t>Met eenvoudige versiering</t>
  </si>
  <si>
    <t>Vulling/laag</t>
  </si>
  <si>
    <t>PR. 9</t>
  </si>
  <si>
    <t>Lengte: 5.5 cm; breedte: 1.2 cm</t>
  </si>
  <si>
    <t>PR.B</t>
  </si>
  <si>
    <t>Lengte: 3.8 cm; ronde kop (d: 1.6 cm). Vierkante doorsnede</t>
  </si>
  <si>
    <t>Vooronderzoek</t>
  </si>
  <si>
    <t>Hoefijzer</t>
  </si>
  <si>
    <t>NT?</t>
  </si>
  <si>
    <t>Conservatie??</t>
  </si>
  <si>
    <t>Deel van grote gesp</t>
  </si>
  <si>
    <t xml:space="preserve">Voor paardentuig? 4.9 x 4.9 cm; </t>
  </si>
  <si>
    <t>STORT</t>
  </si>
  <si>
    <t>PUNT</t>
  </si>
  <si>
    <t>Nagels</t>
  </si>
  <si>
    <t>Lengte: 4.5, 3.5, 5</t>
  </si>
  <si>
    <t>Fragment haakje</t>
  </si>
  <si>
    <t>COUPE</t>
  </si>
  <si>
    <t>Met middenstijl. In 2 stukken gebroken, zeer zwaar gecorrodeerd.</t>
  </si>
  <si>
    <t>Cu</t>
  </si>
  <si>
    <t>Nagel?</t>
  </si>
  <si>
    <t>Plaatje</t>
  </si>
  <si>
    <t>Messing</t>
  </si>
  <si>
    <t>Profaan insigne (3d)</t>
  </si>
  <si>
    <t>LME</t>
  </si>
  <si>
    <t>Lengte: 5 cm, Driehoekig</t>
  </si>
  <si>
    <t xml:space="preserve">Fragment   </t>
  </si>
  <si>
    <t>Plaatje met dikte van 7 mm</t>
  </si>
  <si>
    <t>M.DET</t>
  </si>
  <si>
    <t>Brok</t>
  </si>
  <si>
    <t>Pb</t>
  </si>
  <si>
    <t>Slotje</t>
  </si>
  <si>
    <t>Fragment</t>
  </si>
  <si>
    <t>3</t>
  </si>
  <si>
    <t>Strip met nagel en nagelgat</t>
  </si>
  <si>
    <t>Lengte: 5.8 cm</t>
  </si>
  <si>
    <t>Lengte: ca. 6.5 cm; breedte: 1.8 cm</t>
  </si>
  <si>
    <t>Fragment nagel</t>
  </si>
  <si>
    <t>Sierplaatje/beslag</t>
  </si>
  <si>
    <t>Versiering: bloemetjes. Er zaten waarschijnlijk 4 sierstenen op. Nog één zetting is gedeeltelijk bewaard.</t>
  </si>
  <si>
    <t>Punt</t>
  </si>
  <si>
    <t>Kop nagel?</t>
  </si>
  <si>
    <t>Zwaar gecorrodeerd. In 2 stukken gebroken.</t>
  </si>
  <si>
    <t>Vierkant. 6.2 x 6.2 cm</t>
  </si>
  <si>
    <t>Strip met gaatjes</t>
  </si>
  <si>
    <t xml:space="preserve">Samengevouwen. </t>
  </si>
  <si>
    <t>Lengte: 7 en 4.5 cm</t>
  </si>
  <si>
    <t>B</t>
  </si>
  <si>
    <t>Opgeplooid</t>
  </si>
  <si>
    <t>Lengte: 7.3 cm; onregelmatige kop</t>
  </si>
  <si>
    <t>Lengte: 6.8 cm, ronde kop</t>
  </si>
  <si>
    <t>7 x 5.8 cm</t>
  </si>
  <si>
    <t>PR.D</t>
  </si>
  <si>
    <t>3.1 x 2.6 cm</t>
  </si>
  <si>
    <t>Diameter: 3.2 cm</t>
  </si>
  <si>
    <t>Lengtes: 7.5, 6.8, 5, 6, 4.8</t>
  </si>
  <si>
    <t>Speelgoedkannetje</t>
  </si>
  <si>
    <t>Kapot</t>
  </si>
  <si>
    <t>Zwaar gecorrodeerd</t>
  </si>
  <si>
    <t>(Fragment) nagels</t>
  </si>
  <si>
    <t>Lengte: 9, 5.5; ronde koppen</t>
  </si>
  <si>
    <t>Lengtes: 6 en 5.5 cm</t>
  </si>
  <si>
    <t>Lengte: 9 cm</t>
  </si>
  <si>
    <t>Schroef</t>
  </si>
  <si>
    <t>Lengte:  4.7 cm</t>
  </si>
  <si>
    <t>Nagels van hoefijzer</t>
  </si>
  <si>
    <t>Lengtes: 2.5 cm</t>
  </si>
  <si>
    <t>Miniatuur belletje</t>
  </si>
  <si>
    <t>Lengte: 3.5 cm</t>
  </si>
  <si>
    <t>Lengte: 7 cm; ronde kop</t>
  </si>
  <si>
    <t>Lengtes:  12.5 ; 5 cm</t>
  </si>
  <si>
    <t>Smeltbrok</t>
  </si>
  <si>
    <t>Gewichtje</t>
  </si>
  <si>
    <t>Rond met centraal een gat</t>
  </si>
  <si>
    <t>Lengtes: 10, 8, 5.2, 5.8</t>
  </si>
  <si>
    <t>Sintelnagel</t>
  </si>
  <si>
    <t>Type B</t>
  </si>
  <si>
    <t>Vlierman 1996</t>
  </si>
  <si>
    <t>Indet.; Sintelnagel type B?</t>
  </si>
  <si>
    <t>Deel sintelnagel?</t>
  </si>
  <si>
    <t xml:space="preserve">Type C of D </t>
  </si>
  <si>
    <t>1175-1250</t>
  </si>
  <si>
    <t>12e eeuw, begin 13e eeuw</t>
  </si>
  <si>
    <t xml:space="preserve">Sintel  </t>
  </si>
  <si>
    <t>Fragment sintel</t>
  </si>
  <si>
    <t xml:space="preserve">Nagel </t>
  </si>
  <si>
    <t xml:space="preserve">Lengte: 6 cm  </t>
  </si>
  <si>
    <t>Fragment ring/gesp</t>
  </si>
  <si>
    <t>Lengte:  7.5 cm; ronde kop</t>
  </si>
  <si>
    <t>Met centrale doorboring</t>
  </si>
  <si>
    <t>Fragment sintelnagel</t>
  </si>
  <si>
    <t xml:space="preserve">Lengte: 5 cm  </t>
  </si>
  <si>
    <t>Lengte: 5.5 cm</t>
  </si>
  <si>
    <t>Lengte: 8 cm</t>
  </si>
  <si>
    <t>Lengte: 13.8</t>
  </si>
  <si>
    <t>Lengte: 6 cm; vierkante kop</t>
  </si>
  <si>
    <t>Verschillende types: B, C, D en E</t>
  </si>
  <si>
    <t>1100-1450</t>
  </si>
  <si>
    <t>Beitel</t>
  </si>
  <si>
    <t>Lengte: 16 cm</t>
  </si>
  <si>
    <t>Bakje</t>
  </si>
  <si>
    <t>Vierkant: 6.5 x 5 cm</t>
  </si>
  <si>
    <t>Kleine wig</t>
  </si>
  <si>
    <t>7 x 2.2 cm</t>
  </si>
  <si>
    <t xml:space="preserve">Strip  </t>
  </si>
  <si>
    <t>6.5 x 2.5 cm</t>
  </si>
  <si>
    <t>(Fragmenten) nagels</t>
  </si>
  <si>
    <t>Lengtes: 6, 6, 5.5 cm</t>
  </si>
  <si>
    <t>Lengtes: 8, 5.5, 4.5 cm</t>
  </si>
  <si>
    <t>PR.C</t>
  </si>
  <si>
    <t>Brok, indet.</t>
  </si>
  <si>
    <t>Röntgen?</t>
  </si>
  <si>
    <t>Mortel??</t>
  </si>
  <si>
    <t>Lengte: 5.5; ronde kop d: 3.1 cm</t>
  </si>
  <si>
    <t>Bouwelement; deel scharnier van deur/raam</t>
  </si>
  <si>
    <t>Hoofdje zichtbaar</t>
  </si>
  <si>
    <t>Conservatie, terug in oorspronkelijke vorm krijgen</t>
  </si>
  <si>
    <t>Metaal Gent- Oude schaapmarkt 2018D146</t>
  </si>
  <si>
    <t>Gesp</t>
  </si>
  <si>
    <t>Fragment voet van kandelaar?</t>
  </si>
  <si>
    <t>Fragment vaatwerk??</t>
  </si>
  <si>
    <t>Staafje, nagel?</t>
  </si>
  <si>
    <t>Sintels</t>
  </si>
  <si>
    <t>Mannetje op kip met mensenhoofd. Mannetje heeft vogel vast.</t>
  </si>
  <si>
    <t>Miniatuur (3d )</t>
  </si>
  <si>
    <t>Sikkel</t>
  </si>
  <si>
    <t>Vulling binnen afval/beerbak</t>
  </si>
  <si>
    <t>Ophoging</t>
  </si>
  <si>
    <t>Paal</t>
  </si>
  <si>
    <t>Afvalkuil</t>
  </si>
  <si>
    <t>Kuil</t>
  </si>
  <si>
    <t>Conservatie?</t>
  </si>
  <si>
    <t>Beerbak</t>
  </si>
  <si>
    <t>Vloerrest</t>
  </si>
  <si>
    <t>Insteek van poer</t>
  </si>
  <si>
    <t>Constructiekuil</t>
  </si>
  <si>
    <t>Muur/fundering</t>
  </si>
  <si>
    <t>Plank</t>
  </si>
  <si>
    <t>Riolering</t>
  </si>
  <si>
    <t xml:space="preserve">Muur   </t>
  </si>
  <si>
    <t>Fundering</t>
  </si>
  <si>
    <t>Muur/kelder?</t>
  </si>
  <si>
    <t>Muur</t>
  </si>
  <si>
    <t>Slakken Gent- Oude schaapmarkt 2018D146</t>
  </si>
  <si>
    <t>Geen vondst in zakje</t>
  </si>
  <si>
    <t>Ong. 11 x 11 cm</t>
  </si>
  <si>
    <t>Fragment van haak?</t>
  </si>
  <si>
    <t>ophoging</t>
  </si>
  <si>
    <t>sintelagel</t>
  </si>
  <si>
    <t>ophoging, in NO-hoek terrein</t>
  </si>
  <si>
    <t>Latrine of beerput (fase 3)</t>
  </si>
  <si>
    <t>Kuil (Fase 3)</t>
  </si>
  <si>
    <t>Beschoeiing Fase 3</t>
  </si>
  <si>
    <t>Ophoging, fase 3</t>
  </si>
  <si>
    <t>Ophoging (fase 3?)</t>
  </si>
  <si>
    <t>Draaioog</t>
  </si>
  <si>
    <t>Runlaag (fase 2)</t>
  </si>
  <si>
    <t>Ophoging fase 2</t>
  </si>
  <si>
    <t>Ringbroche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</si>
</sst>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ont="1"/>
    <xf numFmtId="0" fontId="0" fillId="0" borderId="0" xfId="0" applyFont="1" applyFill="1"/>
    <xf numFmtId="0" fontId="0" fillId="4" borderId="0" xfId="0" applyFill="1"/>
    <xf numFmtId="49" fontId="0" fillId="0" borderId="0" xfId="0" applyNumberFormat="1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quotePrefix="1" applyFill="1"/>
    <xf numFmtId="1" fontId="0" fillId="0" borderId="0" xfId="0" applyNumberFormat="1" applyFill="1"/>
    <xf numFmtId="49" fontId="0" fillId="0" borderId="0" xfId="0" applyNumberFormat="1" applyFill="1" applyAlignment="1">
      <alignment vertical="top"/>
    </xf>
    <xf numFmtId="0" fontId="0" fillId="5" borderId="0" xfId="0" applyFill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/>
    <xf numFmtId="3" fontId="0" fillId="0" borderId="0" xfId="0" applyNumberFormat="1" applyFont="1" applyFill="1"/>
    <xf numFmtId="3" fontId="0" fillId="0" borderId="0" xfId="0" applyNumberFormat="1" applyFont="1"/>
    <xf numFmtId="0" fontId="0" fillId="4" borderId="0" xfId="0" applyFill="1" applyAlignment="1">
      <alignment vertical="top"/>
    </xf>
    <xf numFmtId="3" fontId="0" fillId="4" borderId="0" xfId="0" applyNumberFormat="1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0"/>
  <sheetViews>
    <sheetView tabSelected="1" topLeftCell="A52" workbookViewId="0">
      <selection activeCell="E73" sqref="E73"/>
    </sheetView>
  </sheetViews>
  <sheetFormatPr defaultRowHeight="15" x14ac:dyDescent="0.25"/>
  <cols>
    <col min="5" max="5" width="17.42578125" customWidth="1"/>
    <col min="7" max="7" width="13.5703125" customWidth="1"/>
    <col min="8" max="8" width="27.5703125" customWidth="1"/>
    <col min="9" max="9" width="34.28515625" customWidth="1"/>
    <col min="13" max="13" width="23.28515625" customWidth="1"/>
    <col min="14" max="14" width="18.42578125" customWidth="1"/>
    <col min="15" max="15" width="40.7109375" customWidth="1"/>
    <col min="16" max="16" width="19" customWidth="1"/>
    <col min="17" max="17" width="16" customWidth="1"/>
    <col min="18" max="18" width="13.7109375" customWidth="1"/>
  </cols>
  <sheetData>
    <row r="1" spans="1:18" ht="15.75" thickBot="1" x14ac:dyDescent="0.3">
      <c r="A1" s="27" t="s">
        <v>143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18" ht="15.75" thickBot="1" x14ac:dyDescent="0.3">
      <c r="A2" s="21" t="s">
        <v>0</v>
      </c>
      <c r="B2" s="20" t="s">
        <v>12</v>
      </c>
      <c r="C2" s="20" t="s">
        <v>13</v>
      </c>
      <c r="D2" s="20" t="s">
        <v>18</v>
      </c>
      <c r="E2" s="20" t="s">
        <v>1</v>
      </c>
      <c r="F2" s="20" t="s">
        <v>27</v>
      </c>
      <c r="G2" s="22" t="s">
        <v>3</v>
      </c>
      <c r="H2" s="20" t="s">
        <v>19</v>
      </c>
      <c r="I2" s="20" t="s">
        <v>4</v>
      </c>
      <c r="J2" s="20" t="s">
        <v>5</v>
      </c>
      <c r="K2" s="20" t="s">
        <v>6</v>
      </c>
      <c r="L2" s="20" t="s">
        <v>7</v>
      </c>
      <c r="M2" s="20" t="s">
        <v>8</v>
      </c>
      <c r="N2" s="20" t="s">
        <v>9</v>
      </c>
      <c r="O2" s="20" t="s">
        <v>14</v>
      </c>
      <c r="P2" s="20" t="s">
        <v>10</v>
      </c>
      <c r="Q2" s="20" t="s">
        <v>11</v>
      </c>
      <c r="R2" s="20" t="s">
        <v>21</v>
      </c>
    </row>
    <row r="3" spans="1:18" x14ac:dyDescent="0.25">
      <c r="A3" s="9">
        <v>12</v>
      </c>
      <c r="B3" s="9">
        <v>1</v>
      </c>
      <c r="C3" s="9">
        <v>2</v>
      </c>
      <c r="D3" s="9"/>
      <c r="E3" s="24">
        <v>1103</v>
      </c>
      <c r="F3" s="9"/>
      <c r="G3" s="10" t="s">
        <v>15</v>
      </c>
      <c r="H3" s="9" t="s">
        <v>168</v>
      </c>
      <c r="I3" s="9" t="s">
        <v>40</v>
      </c>
      <c r="J3" s="9" t="s">
        <v>16</v>
      </c>
      <c r="K3" s="9">
        <v>2</v>
      </c>
      <c r="L3" s="9">
        <v>12</v>
      </c>
      <c r="M3" s="9"/>
      <c r="N3" s="1"/>
      <c r="O3" s="9" t="s">
        <v>72</v>
      </c>
      <c r="P3" s="1"/>
      <c r="Q3" s="1"/>
      <c r="R3" s="1"/>
    </row>
    <row r="4" spans="1:18" x14ac:dyDescent="0.25">
      <c r="A4" s="9">
        <v>28</v>
      </c>
      <c r="B4" s="9">
        <v>1</v>
      </c>
      <c r="C4" s="9">
        <v>1</v>
      </c>
      <c r="D4" s="9"/>
      <c r="E4" s="24">
        <v>1098</v>
      </c>
      <c r="F4" s="9"/>
      <c r="G4" s="10" t="s">
        <v>15</v>
      </c>
      <c r="H4" s="9" t="s">
        <v>168</v>
      </c>
      <c r="I4" s="9" t="s">
        <v>22</v>
      </c>
      <c r="J4" s="9" t="s">
        <v>16</v>
      </c>
      <c r="K4" s="9">
        <v>1</v>
      </c>
      <c r="L4" s="9">
        <v>19</v>
      </c>
      <c r="M4" s="9"/>
      <c r="N4" s="1"/>
      <c r="O4" s="9" t="s">
        <v>114</v>
      </c>
      <c r="P4" s="1"/>
      <c r="Q4" s="1"/>
      <c r="R4" s="1"/>
    </row>
    <row r="5" spans="1:18" x14ac:dyDescent="0.25">
      <c r="A5" s="9">
        <v>53</v>
      </c>
      <c r="B5" s="9">
        <v>1</v>
      </c>
      <c r="C5" s="9">
        <v>2</v>
      </c>
      <c r="D5" s="9"/>
      <c r="E5" s="24">
        <v>1141</v>
      </c>
      <c r="F5" s="9"/>
      <c r="G5" s="10" t="s">
        <v>15</v>
      </c>
      <c r="H5" s="9" t="s">
        <v>167</v>
      </c>
      <c r="I5" s="9" t="s">
        <v>113</v>
      </c>
      <c r="J5" s="9" t="s">
        <v>45</v>
      </c>
      <c r="K5" s="9">
        <v>1</v>
      </c>
      <c r="L5" s="9">
        <v>1</v>
      </c>
      <c r="M5" s="9"/>
      <c r="N5" s="1"/>
      <c r="O5" s="9"/>
      <c r="P5" s="1"/>
      <c r="Q5" s="1"/>
      <c r="R5" s="1"/>
    </row>
    <row r="6" spans="1:18" x14ac:dyDescent="0.25">
      <c r="A6" s="9">
        <v>53</v>
      </c>
      <c r="B6" s="9">
        <v>1</v>
      </c>
      <c r="C6" s="9">
        <v>2</v>
      </c>
      <c r="D6" s="9"/>
      <c r="E6" s="24">
        <v>1141</v>
      </c>
      <c r="F6" s="9"/>
      <c r="G6" s="10" t="s">
        <v>15</v>
      </c>
      <c r="H6" s="9" t="s">
        <v>167</v>
      </c>
      <c r="I6" s="9" t="s">
        <v>111</v>
      </c>
      <c r="J6" s="9" t="s">
        <v>16</v>
      </c>
      <c r="K6" s="9">
        <v>1</v>
      </c>
      <c r="L6" s="9">
        <v>8</v>
      </c>
      <c r="M6" s="9"/>
      <c r="N6" s="1"/>
      <c r="O6" s="9" t="s">
        <v>112</v>
      </c>
      <c r="P6" s="1"/>
      <c r="Q6" s="1"/>
      <c r="R6" s="1"/>
    </row>
    <row r="7" spans="1:18" x14ac:dyDescent="0.25">
      <c r="A7" s="9">
        <v>62</v>
      </c>
      <c r="B7" s="9">
        <v>1</v>
      </c>
      <c r="C7" s="9">
        <v>2</v>
      </c>
      <c r="D7" s="9"/>
      <c r="E7" s="24">
        <v>1044</v>
      </c>
      <c r="F7" s="9"/>
      <c r="G7" s="10" t="s">
        <v>15</v>
      </c>
      <c r="H7" s="3" t="s">
        <v>152</v>
      </c>
      <c r="I7" s="9" t="s">
        <v>89</v>
      </c>
      <c r="J7" s="9" t="s">
        <v>16</v>
      </c>
      <c r="K7" s="9">
        <v>1</v>
      </c>
      <c r="L7" s="9">
        <v>13</v>
      </c>
      <c r="M7" s="9"/>
      <c r="N7" s="1"/>
      <c r="O7" s="9" t="s">
        <v>90</v>
      </c>
      <c r="P7" s="1"/>
      <c r="Q7" s="1"/>
      <c r="R7" s="1"/>
    </row>
    <row r="8" spans="1:18" x14ac:dyDescent="0.25">
      <c r="A8" s="10">
        <v>90</v>
      </c>
      <c r="B8" s="10">
        <v>1</v>
      </c>
      <c r="C8" s="10">
        <v>2</v>
      </c>
      <c r="D8" s="10"/>
      <c r="E8" s="23">
        <v>1044</v>
      </c>
      <c r="F8" s="10"/>
      <c r="G8" s="10" t="s">
        <v>17</v>
      </c>
      <c r="H8" s="3" t="s">
        <v>152</v>
      </c>
      <c r="I8" s="3" t="s">
        <v>70</v>
      </c>
      <c r="J8" s="3" t="s">
        <v>56</v>
      </c>
      <c r="K8" s="3">
        <v>1</v>
      </c>
      <c r="L8" s="3">
        <v>135</v>
      </c>
      <c r="M8" s="3"/>
      <c r="N8" s="3"/>
      <c r="O8" s="3" t="s">
        <v>71</v>
      </c>
      <c r="P8" s="3"/>
      <c r="Q8" s="3"/>
      <c r="R8" s="3"/>
    </row>
    <row r="9" spans="1:18" x14ac:dyDescent="0.25">
      <c r="A9" s="10">
        <v>92</v>
      </c>
      <c r="B9" s="10">
        <v>1</v>
      </c>
      <c r="C9" s="10">
        <v>2</v>
      </c>
      <c r="D9" s="10"/>
      <c r="E9" s="23">
        <v>1044</v>
      </c>
      <c r="F9" s="10">
        <v>7</v>
      </c>
      <c r="G9" s="10" t="s">
        <v>43</v>
      </c>
      <c r="H9" s="3" t="s">
        <v>152</v>
      </c>
      <c r="I9" s="3" t="s">
        <v>144</v>
      </c>
      <c r="J9" s="3" t="s">
        <v>45</v>
      </c>
      <c r="K9" s="3">
        <v>1</v>
      </c>
      <c r="L9" s="3">
        <v>9</v>
      </c>
      <c r="M9" s="3"/>
      <c r="N9" s="3"/>
      <c r="O9" s="3" t="s">
        <v>44</v>
      </c>
      <c r="P9" s="3"/>
      <c r="Q9" s="3"/>
      <c r="R9" s="3"/>
    </row>
    <row r="10" spans="1:18" x14ac:dyDescent="0.25">
      <c r="A10" s="10">
        <v>100</v>
      </c>
      <c r="B10" s="10">
        <v>1</v>
      </c>
      <c r="C10" s="10">
        <v>2</v>
      </c>
      <c r="D10" s="10"/>
      <c r="E10" s="23">
        <v>1099</v>
      </c>
      <c r="F10" s="10"/>
      <c r="G10" s="10" t="s">
        <v>15</v>
      </c>
      <c r="H10" s="3" t="s">
        <v>166</v>
      </c>
      <c r="I10" s="3" t="s">
        <v>40</v>
      </c>
      <c r="J10" s="3" t="s">
        <v>16</v>
      </c>
      <c r="K10" s="3">
        <v>3</v>
      </c>
      <c r="L10" s="3">
        <v>32</v>
      </c>
      <c r="M10" s="3"/>
      <c r="N10" s="3"/>
      <c r="O10" s="3" t="s">
        <v>133</v>
      </c>
      <c r="P10" s="3"/>
      <c r="Q10" s="3"/>
      <c r="R10" s="3"/>
    </row>
    <row r="11" spans="1:18" x14ac:dyDescent="0.25">
      <c r="A11" s="3">
        <v>115</v>
      </c>
      <c r="B11" s="3">
        <v>1</v>
      </c>
      <c r="C11" s="3">
        <v>2</v>
      </c>
      <c r="D11" s="3"/>
      <c r="E11" s="4">
        <v>1044</v>
      </c>
      <c r="F11" s="3">
        <v>5</v>
      </c>
      <c r="G11" s="3" t="s">
        <v>17</v>
      </c>
      <c r="H11" s="3" t="s">
        <v>152</v>
      </c>
      <c r="I11" s="3" t="s">
        <v>145</v>
      </c>
      <c r="J11" s="3" t="s">
        <v>45</v>
      </c>
      <c r="K11" s="3">
        <v>1</v>
      </c>
      <c r="L11" s="3">
        <v>47</v>
      </c>
      <c r="M11" s="3"/>
      <c r="N11" s="3"/>
      <c r="O11" s="3" t="s">
        <v>68</v>
      </c>
      <c r="P11" s="3"/>
      <c r="Q11" s="3"/>
      <c r="R11" s="3"/>
    </row>
    <row r="12" spans="1:18" x14ac:dyDescent="0.25">
      <c r="A12" s="3">
        <v>115</v>
      </c>
      <c r="B12" s="3">
        <v>1</v>
      </c>
      <c r="C12" s="3">
        <v>2</v>
      </c>
      <c r="D12" s="3"/>
      <c r="E12" s="4">
        <v>1044</v>
      </c>
      <c r="F12" s="3">
        <v>5</v>
      </c>
      <c r="G12" s="3" t="s">
        <v>17</v>
      </c>
      <c r="H12" s="3" t="s">
        <v>152</v>
      </c>
      <c r="I12" s="3" t="s">
        <v>47</v>
      </c>
      <c r="J12" s="3" t="s">
        <v>56</v>
      </c>
      <c r="K12" s="3">
        <v>1</v>
      </c>
      <c r="L12" s="3">
        <v>40</v>
      </c>
      <c r="M12" s="3"/>
      <c r="N12" s="3"/>
      <c r="O12" s="3" t="s">
        <v>69</v>
      </c>
      <c r="P12" s="3"/>
      <c r="Q12" s="3"/>
      <c r="R12" s="3"/>
    </row>
    <row r="13" spans="1:18" x14ac:dyDescent="0.25">
      <c r="A13" s="3">
        <v>118</v>
      </c>
      <c r="B13" s="3">
        <v>1</v>
      </c>
      <c r="C13" s="3">
        <v>1</v>
      </c>
      <c r="D13" s="3"/>
      <c r="E13" s="4">
        <v>1158</v>
      </c>
      <c r="F13" s="3"/>
      <c r="G13" s="3" t="s">
        <v>39</v>
      </c>
      <c r="H13" s="3" t="s">
        <v>165</v>
      </c>
      <c r="I13" s="3" t="s">
        <v>46</v>
      </c>
      <c r="J13" s="3" t="s">
        <v>16</v>
      </c>
      <c r="K13" s="3">
        <v>1</v>
      </c>
      <c r="L13" s="3">
        <v>13</v>
      </c>
      <c r="M13" s="3"/>
      <c r="N13" s="3"/>
      <c r="O13" s="3"/>
      <c r="P13" s="3"/>
      <c r="Q13" s="3"/>
      <c r="R13" s="3"/>
    </row>
    <row r="14" spans="1:18" x14ac:dyDescent="0.25">
      <c r="A14" s="3">
        <v>122</v>
      </c>
      <c r="B14" s="3">
        <v>1</v>
      </c>
      <c r="C14" s="3">
        <v>2</v>
      </c>
      <c r="D14" s="3"/>
      <c r="E14" s="4">
        <v>1083</v>
      </c>
      <c r="F14" s="3"/>
      <c r="G14" s="3" t="s">
        <v>15</v>
      </c>
      <c r="H14" s="3" t="s">
        <v>164</v>
      </c>
      <c r="I14" s="3" t="s">
        <v>85</v>
      </c>
      <c r="J14" s="3" t="s">
        <v>16</v>
      </c>
      <c r="K14" s="3">
        <v>2</v>
      </c>
      <c r="L14" s="3">
        <v>25</v>
      </c>
      <c r="M14" s="3"/>
      <c r="N14" s="3"/>
      <c r="O14" s="3" t="s">
        <v>95</v>
      </c>
      <c r="P14" s="3"/>
      <c r="Q14" s="3"/>
      <c r="R14" s="3"/>
    </row>
    <row r="15" spans="1:18" x14ac:dyDescent="0.25">
      <c r="A15" s="3">
        <v>132</v>
      </c>
      <c r="B15" s="3">
        <v>1</v>
      </c>
      <c r="C15" s="3">
        <v>3</v>
      </c>
      <c r="D15" s="3"/>
      <c r="E15" s="4"/>
      <c r="F15" s="3"/>
      <c r="G15" s="3" t="s">
        <v>15</v>
      </c>
      <c r="H15" s="3"/>
      <c r="I15" s="3" t="s">
        <v>101</v>
      </c>
      <c r="J15" s="3" t="s">
        <v>16</v>
      </c>
      <c r="K15" s="3">
        <v>1</v>
      </c>
      <c r="L15" s="3">
        <v>3</v>
      </c>
      <c r="M15" s="3" t="s">
        <v>108</v>
      </c>
      <c r="N15" s="3"/>
      <c r="O15" s="3" t="s">
        <v>102</v>
      </c>
      <c r="P15" s="3"/>
      <c r="Q15" s="3" t="s">
        <v>103</v>
      </c>
      <c r="R15" s="3"/>
    </row>
    <row r="16" spans="1:18" x14ac:dyDescent="0.25">
      <c r="A16" s="3">
        <v>132</v>
      </c>
      <c r="B16" s="3">
        <v>1</v>
      </c>
      <c r="C16" s="3">
        <v>3</v>
      </c>
      <c r="D16" s="3"/>
      <c r="E16" s="4"/>
      <c r="F16" s="3"/>
      <c r="G16" s="3" t="s">
        <v>15</v>
      </c>
      <c r="H16" s="3"/>
      <c r="I16" s="3" t="s">
        <v>85</v>
      </c>
      <c r="J16" s="3" t="s">
        <v>16</v>
      </c>
      <c r="K16" s="3">
        <v>7</v>
      </c>
      <c r="L16" s="3">
        <v>48</v>
      </c>
      <c r="M16" s="3"/>
      <c r="N16" s="3"/>
      <c r="O16" s="3" t="s">
        <v>100</v>
      </c>
      <c r="P16" s="3"/>
      <c r="Q16" s="3"/>
      <c r="R16" s="3"/>
    </row>
    <row r="17" spans="1:18" x14ac:dyDescent="0.25">
      <c r="A17" s="3">
        <v>135</v>
      </c>
      <c r="B17" s="3">
        <v>1</v>
      </c>
      <c r="C17" s="3">
        <v>3</v>
      </c>
      <c r="D17" s="3"/>
      <c r="E17" s="4">
        <v>1201</v>
      </c>
      <c r="F17" s="3"/>
      <c r="G17" s="3" t="s">
        <v>39</v>
      </c>
      <c r="H17" s="3" t="s">
        <v>153</v>
      </c>
      <c r="I17" s="3" t="s">
        <v>146</v>
      </c>
      <c r="J17" s="3" t="s">
        <v>16</v>
      </c>
      <c r="K17" s="3">
        <v>1</v>
      </c>
      <c r="L17" s="3">
        <v>24</v>
      </c>
      <c r="M17" s="3"/>
      <c r="N17" s="3"/>
      <c r="O17" s="3"/>
      <c r="P17" s="3"/>
      <c r="Q17" s="3"/>
      <c r="R17" s="3"/>
    </row>
    <row r="18" spans="1:18" x14ac:dyDescent="0.25">
      <c r="A18" s="3">
        <v>136</v>
      </c>
      <c r="B18" s="3">
        <v>1</v>
      </c>
      <c r="C18" s="3">
        <v>3</v>
      </c>
      <c r="D18" s="3"/>
      <c r="E18" s="4">
        <v>1185</v>
      </c>
      <c r="F18" s="3"/>
      <c r="G18" s="3" t="s">
        <v>66</v>
      </c>
      <c r="H18" s="3" t="s">
        <v>153</v>
      </c>
      <c r="I18" s="3" t="s">
        <v>67</v>
      </c>
      <c r="J18" s="3" t="s">
        <v>16</v>
      </c>
      <c r="K18" s="3">
        <v>1</v>
      </c>
      <c r="L18" s="3">
        <v>3</v>
      </c>
      <c r="M18" s="3"/>
      <c r="N18" s="3"/>
      <c r="O18" s="3"/>
      <c r="P18" s="3"/>
      <c r="Q18" s="3"/>
      <c r="R18" s="3"/>
    </row>
    <row r="19" spans="1:18" x14ac:dyDescent="0.25">
      <c r="A19" s="3">
        <v>137</v>
      </c>
      <c r="B19" s="3">
        <v>1</v>
      </c>
      <c r="C19" s="3">
        <v>3</v>
      </c>
      <c r="D19" s="3"/>
      <c r="E19" s="4">
        <v>1185</v>
      </c>
      <c r="F19" s="3"/>
      <c r="G19" s="3" t="s">
        <v>39</v>
      </c>
      <c r="H19" s="3" t="s">
        <v>153</v>
      </c>
      <c r="I19" s="3" t="s">
        <v>98</v>
      </c>
      <c r="J19" s="3" t="s">
        <v>56</v>
      </c>
      <c r="K19" s="3">
        <v>1</v>
      </c>
      <c r="L19" s="3">
        <v>31</v>
      </c>
      <c r="M19" s="3"/>
      <c r="N19" s="3"/>
      <c r="O19" s="3" t="s">
        <v>99</v>
      </c>
      <c r="P19" s="3"/>
      <c r="Q19" s="3"/>
      <c r="R19" s="8" t="s">
        <v>20</v>
      </c>
    </row>
    <row r="20" spans="1:18" x14ac:dyDescent="0.25">
      <c r="A20" s="3">
        <v>138</v>
      </c>
      <c r="B20" s="3">
        <v>1</v>
      </c>
      <c r="C20" s="3">
        <v>3</v>
      </c>
      <c r="D20" s="3"/>
      <c r="E20" s="4">
        <v>1212</v>
      </c>
      <c r="F20" s="3"/>
      <c r="G20" s="3" t="s">
        <v>39</v>
      </c>
      <c r="H20" s="30" t="s">
        <v>178</v>
      </c>
      <c r="I20" s="3" t="s">
        <v>64</v>
      </c>
      <c r="J20" s="3" t="s">
        <v>45</v>
      </c>
      <c r="K20" s="3">
        <v>1</v>
      </c>
      <c r="L20" s="3">
        <v>3</v>
      </c>
      <c r="M20" s="3"/>
      <c r="N20" s="3"/>
      <c r="O20" s="3" t="s">
        <v>48</v>
      </c>
      <c r="P20" s="3"/>
      <c r="Q20" s="3"/>
      <c r="R20" s="8" t="s">
        <v>20</v>
      </c>
    </row>
    <row r="21" spans="1:18" x14ac:dyDescent="0.25">
      <c r="A21" s="3">
        <v>139</v>
      </c>
      <c r="B21" s="3">
        <v>1</v>
      </c>
      <c r="C21" s="3">
        <v>3</v>
      </c>
      <c r="D21" s="3"/>
      <c r="E21" s="4">
        <v>1206</v>
      </c>
      <c r="F21" s="3"/>
      <c r="G21" s="3" t="s">
        <v>39</v>
      </c>
      <c r="H21" s="3" t="s">
        <v>153</v>
      </c>
      <c r="I21" s="3" t="s">
        <v>47</v>
      </c>
      <c r="J21" s="3" t="s">
        <v>45</v>
      </c>
      <c r="K21" s="3">
        <v>1</v>
      </c>
      <c r="L21" s="3">
        <v>4</v>
      </c>
      <c r="M21" s="3"/>
      <c r="N21" s="3"/>
      <c r="O21" s="3" t="s">
        <v>48</v>
      </c>
      <c r="P21" s="3"/>
      <c r="Q21" s="3"/>
      <c r="R21" s="3"/>
    </row>
    <row r="22" spans="1:18" x14ac:dyDescent="0.25">
      <c r="A22" s="3">
        <v>142</v>
      </c>
      <c r="B22" s="3">
        <v>1</v>
      </c>
      <c r="C22" s="3">
        <v>3</v>
      </c>
      <c r="D22" s="3"/>
      <c r="E22" s="4">
        <v>1219</v>
      </c>
      <c r="F22" s="3"/>
      <c r="G22" s="3" t="s">
        <v>39</v>
      </c>
      <c r="H22" s="3" t="s">
        <v>153</v>
      </c>
      <c r="I22" s="3" t="s">
        <v>101</v>
      </c>
      <c r="J22" s="3" t="s">
        <v>16</v>
      </c>
      <c r="K22" s="3">
        <v>1</v>
      </c>
      <c r="L22" s="3">
        <v>4</v>
      </c>
      <c r="M22" s="3" t="s">
        <v>108</v>
      </c>
      <c r="N22" s="3"/>
      <c r="O22" s="3" t="s">
        <v>102</v>
      </c>
      <c r="P22" s="3"/>
      <c r="Q22" s="3" t="s">
        <v>103</v>
      </c>
      <c r="R22" s="3"/>
    </row>
    <row r="23" spans="1:18" x14ac:dyDescent="0.25">
      <c r="A23" s="3">
        <v>142</v>
      </c>
      <c r="B23" s="3">
        <v>1</v>
      </c>
      <c r="C23" s="3">
        <v>3</v>
      </c>
      <c r="D23" s="3"/>
      <c r="E23" s="4">
        <v>1219</v>
      </c>
      <c r="F23" s="3"/>
      <c r="G23" s="3" t="s">
        <v>39</v>
      </c>
      <c r="H23" s="3" t="s">
        <v>153</v>
      </c>
      <c r="I23" s="3" t="s">
        <v>40</v>
      </c>
      <c r="J23" s="3" t="s">
        <v>16</v>
      </c>
      <c r="K23" s="3">
        <v>2</v>
      </c>
      <c r="L23" s="3">
        <v>14</v>
      </c>
      <c r="M23" s="3"/>
      <c r="N23" s="3"/>
      <c r="O23" s="3" t="s">
        <v>87</v>
      </c>
      <c r="P23" s="3"/>
      <c r="Q23" s="3"/>
      <c r="R23" s="3"/>
    </row>
    <row r="24" spans="1:18" x14ac:dyDescent="0.25">
      <c r="A24" s="3">
        <v>143</v>
      </c>
      <c r="B24" s="3">
        <v>1</v>
      </c>
      <c r="C24" s="3">
        <v>3</v>
      </c>
      <c r="D24" s="3"/>
      <c r="E24" s="4">
        <v>1214</v>
      </c>
      <c r="F24" s="3"/>
      <c r="G24" s="3" t="s">
        <v>39</v>
      </c>
      <c r="H24" s="3" t="s">
        <v>161</v>
      </c>
      <c r="I24" s="3" t="s">
        <v>22</v>
      </c>
      <c r="J24" s="3" t="s">
        <v>16</v>
      </c>
      <c r="K24" s="3">
        <v>1</v>
      </c>
      <c r="L24" s="3">
        <v>6</v>
      </c>
      <c r="M24" s="3"/>
      <c r="N24" s="3"/>
      <c r="O24" s="3" t="s">
        <v>118</v>
      </c>
      <c r="P24" s="3"/>
      <c r="Q24" s="3"/>
      <c r="R24" s="3"/>
    </row>
    <row r="25" spans="1:18" x14ac:dyDescent="0.25">
      <c r="A25" s="3">
        <v>144</v>
      </c>
      <c r="B25" s="3">
        <v>1</v>
      </c>
      <c r="C25" s="3">
        <v>3</v>
      </c>
      <c r="D25" s="3"/>
      <c r="E25" s="4">
        <v>1206</v>
      </c>
      <c r="F25" s="3"/>
      <c r="G25" s="3" t="s">
        <v>39</v>
      </c>
      <c r="H25" s="3" t="s">
        <v>153</v>
      </c>
      <c r="I25" s="3" t="s">
        <v>40</v>
      </c>
      <c r="J25" s="3" t="s">
        <v>16</v>
      </c>
      <c r="K25" s="3">
        <v>3</v>
      </c>
      <c r="L25" s="3">
        <v>11</v>
      </c>
      <c r="M25" s="3"/>
      <c r="N25" s="3"/>
      <c r="O25" s="3" t="s">
        <v>41</v>
      </c>
      <c r="P25" s="3"/>
      <c r="Q25" s="3"/>
      <c r="R25" s="3"/>
    </row>
    <row r="26" spans="1:18" x14ac:dyDescent="0.25">
      <c r="A26" s="3">
        <v>144</v>
      </c>
      <c r="B26" s="3">
        <v>1</v>
      </c>
      <c r="C26" s="3">
        <v>3</v>
      </c>
      <c r="D26" s="3"/>
      <c r="E26" s="4">
        <v>1206</v>
      </c>
      <c r="F26" s="3"/>
      <c r="G26" s="3" t="s">
        <v>39</v>
      </c>
      <c r="H26" s="3" t="s">
        <v>153</v>
      </c>
      <c r="I26" s="3" t="s">
        <v>42</v>
      </c>
      <c r="J26" s="3" t="s">
        <v>16</v>
      </c>
      <c r="K26" s="3">
        <v>1</v>
      </c>
      <c r="L26" s="3">
        <v>16</v>
      </c>
      <c r="M26" s="3"/>
      <c r="N26" s="3"/>
      <c r="O26" s="3"/>
      <c r="P26" s="3"/>
      <c r="Q26" s="3"/>
      <c r="R26" s="3"/>
    </row>
    <row r="27" spans="1:18" x14ac:dyDescent="0.25">
      <c r="A27" s="3">
        <v>146</v>
      </c>
      <c r="B27" s="3">
        <v>1</v>
      </c>
      <c r="C27" s="3">
        <v>3</v>
      </c>
      <c r="D27" s="3"/>
      <c r="E27" s="4"/>
      <c r="F27" s="3"/>
      <c r="G27" s="3" t="s">
        <v>15</v>
      </c>
      <c r="H27" s="3"/>
      <c r="I27" s="3" t="s">
        <v>147</v>
      </c>
      <c r="J27" s="3" t="s">
        <v>16</v>
      </c>
      <c r="K27" s="3">
        <v>1</v>
      </c>
      <c r="L27" s="3">
        <v>16</v>
      </c>
      <c r="M27" s="3"/>
      <c r="N27" s="3"/>
      <c r="O27" s="3" t="s">
        <v>120</v>
      </c>
      <c r="P27" s="3"/>
      <c r="Q27" s="3"/>
      <c r="R27" s="3"/>
    </row>
    <row r="28" spans="1:18" x14ac:dyDescent="0.25">
      <c r="A28" s="3">
        <v>146</v>
      </c>
      <c r="B28" s="3">
        <v>1</v>
      </c>
      <c r="C28" s="3">
        <v>3</v>
      </c>
      <c r="D28" s="3"/>
      <c r="E28" s="4"/>
      <c r="F28" s="3"/>
      <c r="G28" s="3" t="s">
        <v>15</v>
      </c>
      <c r="H28" s="3"/>
      <c r="I28" s="3" t="s">
        <v>85</v>
      </c>
      <c r="J28" s="3" t="s">
        <v>16</v>
      </c>
      <c r="K28" s="3">
        <v>2</v>
      </c>
      <c r="L28" s="3">
        <v>11</v>
      </c>
      <c r="M28" s="3"/>
      <c r="N28" s="3"/>
      <c r="O28" s="3" t="s">
        <v>121</v>
      </c>
      <c r="P28" s="3"/>
      <c r="Q28" s="3"/>
      <c r="R28" s="3"/>
    </row>
    <row r="29" spans="1:18" x14ac:dyDescent="0.25">
      <c r="A29" s="3">
        <v>147</v>
      </c>
      <c r="B29" s="3">
        <v>1</v>
      </c>
      <c r="C29" s="3">
        <v>3</v>
      </c>
      <c r="D29" s="3"/>
      <c r="E29" s="4">
        <v>1206</v>
      </c>
      <c r="F29" s="3"/>
      <c r="G29" s="3" t="s">
        <v>39</v>
      </c>
      <c r="H29" s="3" t="s">
        <v>153</v>
      </c>
      <c r="I29" s="3" t="s">
        <v>101</v>
      </c>
      <c r="J29" s="3" t="s">
        <v>16</v>
      </c>
      <c r="K29" s="3">
        <v>1</v>
      </c>
      <c r="L29" s="3">
        <v>5</v>
      </c>
      <c r="M29" s="3" t="s">
        <v>108</v>
      </c>
      <c r="N29" s="3"/>
      <c r="O29" s="3" t="s">
        <v>102</v>
      </c>
      <c r="P29" s="3"/>
      <c r="Q29" s="3" t="s">
        <v>103</v>
      </c>
      <c r="R29" s="3"/>
    </row>
    <row r="30" spans="1:18" x14ac:dyDescent="0.25">
      <c r="A30" s="3">
        <v>148</v>
      </c>
      <c r="B30" s="3">
        <v>1</v>
      </c>
      <c r="C30" s="3">
        <v>3</v>
      </c>
      <c r="D30" s="3"/>
      <c r="E30" s="4">
        <v>1206</v>
      </c>
      <c r="F30" s="3"/>
      <c r="G30" s="3" t="s">
        <v>39</v>
      </c>
      <c r="H30" s="3" t="s">
        <v>153</v>
      </c>
      <c r="I30" s="3" t="s">
        <v>63</v>
      </c>
      <c r="J30" s="3" t="s">
        <v>16</v>
      </c>
      <c r="K30" s="3">
        <v>1</v>
      </c>
      <c r="L30" s="3">
        <v>2</v>
      </c>
      <c r="M30" s="3"/>
      <c r="N30" s="3"/>
      <c r="O30" s="3"/>
      <c r="P30" s="3"/>
      <c r="Q30" s="3"/>
      <c r="R30" s="3"/>
    </row>
    <row r="31" spans="1:18" x14ac:dyDescent="0.25">
      <c r="A31" s="3">
        <v>149</v>
      </c>
      <c r="B31" s="3">
        <v>1</v>
      </c>
      <c r="C31" s="3">
        <v>3</v>
      </c>
      <c r="D31" s="3"/>
      <c r="E31" s="4">
        <v>1206</v>
      </c>
      <c r="F31" s="3"/>
      <c r="G31" s="3" t="s">
        <v>66</v>
      </c>
      <c r="H31" s="3" t="s">
        <v>153</v>
      </c>
      <c r="I31" s="3" t="s">
        <v>85</v>
      </c>
      <c r="J31" s="3" t="s">
        <v>16</v>
      </c>
      <c r="K31" s="3">
        <v>2</v>
      </c>
      <c r="L31" s="3">
        <v>6</v>
      </c>
      <c r="M31" s="3"/>
      <c r="N31" s="3"/>
      <c r="O31" s="3" t="s">
        <v>117</v>
      </c>
      <c r="P31" s="3"/>
      <c r="Q31" s="3"/>
      <c r="R31" s="3"/>
    </row>
    <row r="32" spans="1:18" x14ac:dyDescent="0.25">
      <c r="A32" s="3">
        <v>150</v>
      </c>
      <c r="B32" s="3">
        <v>1</v>
      </c>
      <c r="C32" s="3">
        <v>3</v>
      </c>
      <c r="D32" s="3"/>
      <c r="E32" s="4">
        <v>1201</v>
      </c>
      <c r="F32" s="3"/>
      <c r="G32" s="3" t="s">
        <v>39</v>
      </c>
      <c r="H32" s="3" t="s">
        <v>153</v>
      </c>
      <c r="I32" s="3" t="s">
        <v>22</v>
      </c>
      <c r="J32" s="3" t="s">
        <v>16</v>
      </c>
      <c r="K32" s="3">
        <v>1</v>
      </c>
      <c r="L32" s="3">
        <v>12</v>
      </c>
      <c r="M32" s="3"/>
      <c r="N32" s="3"/>
      <c r="O32" s="3" t="s">
        <v>51</v>
      </c>
      <c r="P32" s="3"/>
      <c r="Q32" s="3"/>
      <c r="R32" s="3"/>
    </row>
    <row r="33" spans="1:18" x14ac:dyDescent="0.25">
      <c r="A33" s="3">
        <v>151</v>
      </c>
      <c r="B33" s="3">
        <v>1</v>
      </c>
      <c r="C33" s="3">
        <v>3</v>
      </c>
      <c r="D33" s="3"/>
      <c r="E33" s="4">
        <v>1201</v>
      </c>
      <c r="F33" s="3"/>
      <c r="G33" s="3"/>
      <c r="H33" s="3" t="s">
        <v>153</v>
      </c>
      <c r="I33" s="19" t="s">
        <v>170</v>
      </c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5">
      <c r="A34" s="3">
        <v>152</v>
      </c>
      <c r="B34" s="3">
        <v>1</v>
      </c>
      <c r="C34" s="3">
        <v>3</v>
      </c>
      <c r="D34" s="3"/>
      <c r="E34" s="4">
        <v>1201</v>
      </c>
      <c r="F34" s="3"/>
      <c r="G34" s="3" t="s">
        <v>39</v>
      </c>
      <c r="H34" s="3" t="s">
        <v>153</v>
      </c>
      <c r="I34" s="3" t="s">
        <v>52</v>
      </c>
      <c r="J34" s="3" t="s">
        <v>16</v>
      </c>
      <c r="K34" s="3">
        <v>1</v>
      </c>
      <c r="L34" s="3">
        <v>19</v>
      </c>
      <c r="M34" s="3"/>
      <c r="N34" s="3"/>
      <c r="O34" s="3" t="s">
        <v>53</v>
      </c>
      <c r="P34" s="3"/>
      <c r="Q34" s="3"/>
      <c r="R34" s="3"/>
    </row>
    <row r="35" spans="1:18" x14ac:dyDescent="0.25">
      <c r="A35" s="3">
        <v>157</v>
      </c>
      <c r="B35" s="3">
        <v>1</v>
      </c>
      <c r="C35" s="3">
        <v>3</v>
      </c>
      <c r="D35" s="3"/>
      <c r="E35" s="4">
        <v>1230</v>
      </c>
      <c r="F35" s="3"/>
      <c r="G35" s="3" t="s">
        <v>15</v>
      </c>
      <c r="H35" s="3" t="s">
        <v>153</v>
      </c>
      <c r="I35" s="3" t="s">
        <v>85</v>
      </c>
      <c r="J35" s="3" t="s">
        <v>16</v>
      </c>
      <c r="K35" s="3">
        <v>3</v>
      </c>
      <c r="L35" s="3">
        <v>37</v>
      </c>
      <c r="M35" s="3"/>
      <c r="N35" s="3"/>
      <c r="O35" s="3" t="s">
        <v>86</v>
      </c>
      <c r="P35" s="3"/>
      <c r="Q35" s="3"/>
      <c r="R35" s="3"/>
    </row>
    <row r="36" spans="1:18" x14ac:dyDescent="0.25">
      <c r="A36" s="3">
        <v>164</v>
      </c>
      <c r="B36" s="3">
        <v>1</v>
      </c>
      <c r="C36" s="3">
        <v>3</v>
      </c>
      <c r="D36" s="3"/>
      <c r="E36" s="4">
        <v>1278</v>
      </c>
      <c r="F36" s="3"/>
      <c r="G36" s="3" t="s">
        <v>39</v>
      </c>
      <c r="H36" s="3" t="s">
        <v>154</v>
      </c>
      <c r="I36" s="3" t="s">
        <v>98</v>
      </c>
      <c r="J36" s="3" t="s">
        <v>56</v>
      </c>
      <c r="K36" s="3">
        <v>1</v>
      </c>
      <c r="L36" s="3">
        <v>107</v>
      </c>
      <c r="M36" s="3"/>
      <c r="N36" s="3"/>
      <c r="O36" s="3" t="s">
        <v>115</v>
      </c>
      <c r="P36" s="3"/>
      <c r="Q36" s="3"/>
      <c r="R36" s="8" t="s">
        <v>20</v>
      </c>
    </row>
    <row r="37" spans="1:18" x14ac:dyDescent="0.25">
      <c r="A37" s="3">
        <v>167</v>
      </c>
      <c r="B37" s="3">
        <v>1</v>
      </c>
      <c r="C37" s="3">
        <v>3</v>
      </c>
      <c r="D37" s="3"/>
      <c r="E37" s="4">
        <v>1271</v>
      </c>
      <c r="F37" s="3"/>
      <c r="G37" s="3" t="s">
        <v>15</v>
      </c>
      <c r="H37" s="3" t="s">
        <v>163</v>
      </c>
      <c r="I37" s="3" t="s">
        <v>40</v>
      </c>
      <c r="J37" s="3" t="s">
        <v>16</v>
      </c>
      <c r="K37" s="3">
        <v>6</v>
      </c>
      <c r="L37" s="3">
        <v>37</v>
      </c>
      <c r="M37" s="3"/>
      <c r="N37" s="3"/>
      <c r="O37" s="3" t="s">
        <v>81</v>
      </c>
      <c r="P37" s="3"/>
      <c r="Q37" s="3"/>
      <c r="R37" s="3"/>
    </row>
    <row r="38" spans="1:18" x14ac:dyDescent="0.25">
      <c r="A38" s="3">
        <v>170</v>
      </c>
      <c r="B38" s="3">
        <v>1</v>
      </c>
      <c r="C38" s="3">
        <v>3</v>
      </c>
      <c r="D38" s="3"/>
      <c r="E38" s="4">
        <v>1258</v>
      </c>
      <c r="F38" s="3"/>
      <c r="G38" s="3" t="s">
        <v>15</v>
      </c>
      <c r="H38" s="3" t="s">
        <v>153</v>
      </c>
      <c r="I38" s="3" t="s">
        <v>40</v>
      </c>
      <c r="J38" s="3" t="s">
        <v>16</v>
      </c>
      <c r="K38" s="3">
        <v>2</v>
      </c>
      <c r="L38" s="3">
        <v>64</v>
      </c>
      <c r="M38" s="3"/>
      <c r="N38" s="3"/>
      <c r="O38" s="3" t="s">
        <v>96</v>
      </c>
      <c r="P38" s="3"/>
      <c r="Q38" s="3"/>
      <c r="R38" s="3"/>
    </row>
    <row r="39" spans="1:18" x14ac:dyDescent="0.25">
      <c r="A39" s="3">
        <v>180</v>
      </c>
      <c r="B39" s="3">
        <v>1</v>
      </c>
      <c r="C39" s="3">
        <v>3</v>
      </c>
      <c r="D39" s="3"/>
      <c r="E39" s="4">
        <v>1270</v>
      </c>
      <c r="F39" s="3"/>
      <c r="G39" s="3" t="s">
        <v>15</v>
      </c>
      <c r="H39" s="3" t="s">
        <v>153</v>
      </c>
      <c r="I39" s="3" t="s">
        <v>148</v>
      </c>
      <c r="J39" s="3" t="s">
        <v>16</v>
      </c>
      <c r="K39" s="3">
        <v>27</v>
      </c>
      <c r="L39" s="3">
        <v>129</v>
      </c>
      <c r="M39" s="3" t="s">
        <v>123</v>
      </c>
      <c r="N39" s="3"/>
      <c r="O39" s="3" t="s">
        <v>122</v>
      </c>
      <c r="P39" s="3"/>
      <c r="Q39" s="3"/>
      <c r="R39" s="3"/>
    </row>
    <row r="40" spans="1:18" x14ac:dyDescent="0.25">
      <c r="A40" s="3">
        <v>187</v>
      </c>
      <c r="B40" s="3">
        <v>1</v>
      </c>
      <c r="C40" s="3">
        <v>3</v>
      </c>
      <c r="D40" s="3"/>
      <c r="E40" s="4">
        <v>1245</v>
      </c>
      <c r="F40" s="3"/>
      <c r="G40" s="3" t="s">
        <v>39</v>
      </c>
      <c r="H40" s="3" t="s">
        <v>153</v>
      </c>
      <c r="I40" s="3" t="s">
        <v>23</v>
      </c>
      <c r="J40" s="3" t="s">
        <v>45</v>
      </c>
      <c r="K40" s="3">
        <v>1</v>
      </c>
      <c r="L40" s="3">
        <v>4</v>
      </c>
      <c r="M40" s="3"/>
      <c r="N40" s="3"/>
      <c r="O40" s="3" t="s">
        <v>74</v>
      </c>
      <c r="P40" s="3"/>
      <c r="Q40" s="3"/>
      <c r="R40" s="3"/>
    </row>
    <row r="41" spans="1:18" x14ac:dyDescent="0.25">
      <c r="A41" s="3">
        <v>189</v>
      </c>
      <c r="B41" s="3">
        <v>1</v>
      </c>
      <c r="C41" s="3">
        <v>3</v>
      </c>
      <c r="D41" s="3"/>
      <c r="E41" s="4" t="s">
        <v>30</v>
      </c>
      <c r="F41" s="3">
        <v>3</v>
      </c>
      <c r="G41" s="3"/>
      <c r="H41" s="3"/>
      <c r="I41" s="3" t="s">
        <v>22</v>
      </c>
      <c r="J41" s="3" t="s">
        <v>16</v>
      </c>
      <c r="K41" s="3">
        <v>1</v>
      </c>
      <c r="L41" s="3">
        <v>4</v>
      </c>
      <c r="M41" s="3"/>
      <c r="N41" s="3"/>
      <c r="O41" s="3" t="s">
        <v>31</v>
      </c>
      <c r="P41" s="3"/>
      <c r="Q41" s="3"/>
      <c r="R41" s="3"/>
    </row>
    <row r="42" spans="1:18" x14ac:dyDescent="0.25">
      <c r="A42" s="3">
        <v>194</v>
      </c>
      <c r="B42" s="3">
        <v>1</v>
      </c>
      <c r="C42" s="3">
        <v>3</v>
      </c>
      <c r="D42" s="3"/>
      <c r="E42" s="4">
        <v>1286</v>
      </c>
      <c r="F42" s="3"/>
      <c r="G42" s="3" t="s">
        <v>43</v>
      </c>
      <c r="H42" s="3" t="s">
        <v>155</v>
      </c>
      <c r="I42" s="3" t="s">
        <v>49</v>
      </c>
      <c r="J42" s="3" t="s">
        <v>25</v>
      </c>
      <c r="K42" s="3">
        <v>1</v>
      </c>
      <c r="L42" s="3">
        <v>17</v>
      </c>
      <c r="M42" s="3" t="s">
        <v>50</v>
      </c>
      <c r="N42" s="3"/>
      <c r="O42" s="3" t="s">
        <v>149</v>
      </c>
      <c r="P42" s="3"/>
      <c r="Q42" s="3"/>
      <c r="R42" s="8" t="s">
        <v>20</v>
      </c>
    </row>
    <row r="43" spans="1:18" x14ac:dyDescent="0.25">
      <c r="A43" s="3">
        <v>207</v>
      </c>
      <c r="B43" s="3">
        <v>1</v>
      </c>
      <c r="C43" s="3">
        <v>3</v>
      </c>
      <c r="D43" s="3"/>
      <c r="E43" s="4">
        <v>1332</v>
      </c>
      <c r="F43" s="3"/>
      <c r="G43" s="3" t="s">
        <v>15</v>
      </c>
      <c r="H43" s="30" t="s">
        <v>177</v>
      </c>
      <c r="I43" s="3" t="s">
        <v>33</v>
      </c>
      <c r="J43" s="3" t="s">
        <v>16</v>
      </c>
      <c r="K43" s="3">
        <v>1</v>
      </c>
      <c r="L43" s="3">
        <v>125</v>
      </c>
      <c r="M43" s="3" t="s">
        <v>34</v>
      </c>
      <c r="N43" s="3"/>
      <c r="O43" s="3" t="s">
        <v>171</v>
      </c>
      <c r="P43" s="3"/>
      <c r="Q43" s="3"/>
      <c r="R43" s="7" t="s">
        <v>157</v>
      </c>
    </row>
    <row r="44" spans="1:18" x14ac:dyDescent="0.25">
      <c r="A44" s="3">
        <v>207</v>
      </c>
      <c r="B44" s="3">
        <v>1</v>
      </c>
      <c r="C44" s="3">
        <v>3</v>
      </c>
      <c r="D44" s="3"/>
      <c r="E44" s="4">
        <v>1332</v>
      </c>
      <c r="F44" s="3"/>
      <c r="G44" s="3" t="s">
        <v>15</v>
      </c>
      <c r="H44" s="3" t="s">
        <v>156</v>
      </c>
      <c r="I44" s="3" t="s">
        <v>36</v>
      </c>
      <c r="J44" s="3" t="s">
        <v>16</v>
      </c>
      <c r="K44" s="3">
        <v>1</v>
      </c>
      <c r="L44" s="3">
        <v>19</v>
      </c>
      <c r="M44" s="3"/>
      <c r="N44" s="3"/>
      <c r="O44" s="3" t="s">
        <v>37</v>
      </c>
      <c r="P44" s="3"/>
      <c r="Q44" s="3"/>
      <c r="R44" s="7" t="s">
        <v>157</v>
      </c>
    </row>
    <row r="45" spans="1:18" x14ac:dyDescent="0.25">
      <c r="A45" s="3">
        <v>208</v>
      </c>
      <c r="B45" s="3">
        <v>1</v>
      </c>
      <c r="C45" s="3">
        <v>3</v>
      </c>
      <c r="D45" s="3"/>
      <c r="E45" s="4">
        <v>1334</v>
      </c>
      <c r="F45" s="3"/>
      <c r="G45" s="3" t="s">
        <v>15</v>
      </c>
      <c r="H45" s="3" t="s">
        <v>153</v>
      </c>
      <c r="I45" s="3" t="s">
        <v>67</v>
      </c>
      <c r="J45" s="3" t="s">
        <v>16</v>
      </c>
      <c r="K45" s="3">
        <v>1</v>
      </c>
      <c r="L45" s="3">
        <v>16</v>
      </c>
      <c r="M45" s="3"/>
      <c r="N45" s="3"/>
      <c r="O45" s="3" t="s">
        <v>80</v>
      </c>
      <c r="P45" s="3"/>
      <c r="Q45" s="3"/>
      <c r="R45" s="3"/>
    </row>
    <row r="46" spans="1:18" x14ac:dyDescent="0.25">
      <c r="A46" s="3">
        <v>210</v>
      </c>
      <c r="B46" s="3">
        <v>1</v>
      </c>
      <c r="C46" s="3">
        <v>3</v>
      </c>
      <c r="D46" s="3"/>
      <c r="E46" s="4">
        <v>1271</v>
      </c>
      <c r="F46" s="3"/>
      <c r="G46" s="3" t="s">
        <v>15</v>
      </c>
      <c r="H46" s="3" t="s">
        <v>163</v>
      </c>
      <c r="I46" s="3" t="s">
        <v>101</v>
      </c>
      <c r="J46" s="3" t="s">
        <v>16</v>
      </c>
      <c r="K46" s="3">
        <v>1</v>
      </c>
      <c r="L46" s="3">
        <v>4</v>
      </c>
      <c r="M46" s="3" t="s">
        <v>108</v>
      </c>
      <c r="N46" s="3"/>
      <c r="O46" s="3" t="s">
        <v>102</v>
      </c>
      <c r="P46" s="3"/>
      <c r="Q46" s="3"/>
      <c r="R46" s="3"/>
    </row>
    <row r="47" spans="1:18" x14ac:dyDescent="0.25">
      <c r="A47" s="3">
        <v>235</v>
      </c>
      <c r="B47" s="3">
        <v>1</v>
      </c>
      <c r="C47" s="3">
        <v>3</v>
      </c>
      <c r="D47" s="3"/>
      <c r="E47" s="4" t="s">
        <v>135</v>
      </c>
      <c r="F47" s="3"/>
      <c r="G47" s="3" t="s">
        <v>17</v>
      </c>
      <c r="H47" s="3"/>
      <c r="I47" s="3" t="s">
        <v>136</v>
      </c>
      <c r="J47" s="3" t="s">
        <v>16</v>
      </c>
      <c r="K47" s="3">
        <v>1</v>
      </c>
      <c r="L47" s="3">
        <v>149</v>
      </c>
      <c r="M47" s="3"/>
      <c r="N47" s="3"/>
      <c r="O47" s="3"/>
      <c r="P47" s="3"/>
      <c r="Q47" s="3"/>
      <c r="R47" s="7" t="s">
        <v>137</v>
      </c>
    </row>
    <row r="48" spans="1:18" x14ac:dyDescent="0.25">
      <c r="A48" s="3">
        <v>238</v>
      </c>
      <c r="B48" s="3">
        <v>1</v>
      </c>
      <c r="C48" s="3">
        <v>4</v>
      </c>
      <c r="D48" s="3"/>
      <c r="E48" s="4" t="s">
        <v>28</v>
      </c>
      <c r="F48" s="3">
        <v>6</v>
      </c>
      <c r="G48" s="3" t="s">
        <v>17</v>
      </c>
      <c r="H48" s="3"/>
      <c r="I48" s="3" t="s">
        <v>23</v>
      </c>
      <c r="J48" s="3" t="s">
        <v>16</v>
      </c>
      <c r="K48" s="3">
        <v>1</v>
      </c>
      <c r="L48" s="3">
        <v>4</v>
      </c>
      <c r="M48" s="3"/>
      <c r="N48" s="3"/>
      <c r="O48" s="3" t="s">
        <v>29</v>
      </c>
      <c r="P48" s="3"/>
      <c r="Q48" s="3"/>
      <c r="R48" s="3"/>
    </row>
    <row r="49" spans="1:18" x14ac:dyDescent="0.25">
      <c r="A49" s="3">
        <v>243</v>
      </c>
      <c r="B49" s="3">
        <v>1</v>
      </c>
      <c r="C49" s="3">
        <v>4</v>
      </c>
      <c r="D49" s="3"/>
      <c r="E49" s="4" t="s">
        <v>30</v>
      </c>
      <c r="F49" s="3">
        <v>2</v>
      </c>
      <c r="G49" s="3" t="s">
        <v>17</v>
      </c>
      <c r="H49" s="3"/>
      <c r="I49" s="3" t="s">
        <v>47</v>
      </c>
      <c r="J49" s="3" t="s">
        <v>16</v>
      </c>
      <c r="K49" s="3">
        <v>1</v>
      </c>
      <c r="L49" s="3">
        <v>5</v>
      </c>
      <c r="M49" s="3"/>
      <c r="N49" s="3"/>
      <c r="O49" s="3"/>
      <c r="P49" s="3"/>
      <c r="Q49" s="3"/>
      <c r="R49" s="3"/>
    </row>
    <row r="50" spans="1:18" x14ac:dyDescent="0.25">
      <c r="A50" s="3">
        <v>243</v>
      </c>
      <c r="B50" s="3">
        <v>1</v>
      </c>
      <c r="C50" s="3">
        <v>4</v>
      </c>
      <c r="D50" s="3"/>
      <c r="E50" s="4" t="s">
        <v>30</v>
      </c>
      <c r="F50" s="3">
        <v>2</v>
      </c>
      <c r="G50" s="3" t="s">
        <v>17</v>
      </c>
      <c r="H50" s="3"/>
      <c r="I50" s="3" t="s">
        <v>46</v>
      </c>
      <c r="J50" s="3" t="s">
        <v>16</v>
      </c>
      <c r="K50" s="3">
        <v>1</v>
      </c>
      <c r="L50" s="3">
        <v>6</v>
      </c>
      <c r="M50" s="3"/>
      <c r="N50" s="3"/>
      <c r="O50" s="3"/>
      <c r="P50" s="3"/>
      <c r="Q50" s="3"/>
      <c r="R50" s="3"/>
    </row>
    <row r="51" spans="1:18" x14ac:dyDescent="0.25">
      <c r="A51" s="3">
        <v>245</v>
      </c>
      <c r="B51" s="3">
        <v>1</v>
      </c>
      <c r="C51" s="3">
        <v>4</v>
      </c>
      <c r="D51" s="3"/>
      <c r="E51" s="4">
        <v>1039</v>
      </c>
      <c r="F51" s="3">
        <v>1</v>
      </c>
      <c r="G51" s="3" t="s">
        <v>17</v>
      </c>
      <c r="H51" s="3" t="s">
        <v>162</v>
      </c>
      <c r="I51" s="3" t="s">
        <v>104</v>
      </c>
      <c r="J51" s="3" t="s">
        <v>16</v>
      </c>
      <c r="K51" s="3">
        <v>1</v>
      </c>
      <c r="L51" s="3">
        <v>19</v>
      </c>
      <c r="M51" s="3"/>
      <c r="N51" s="3"/>
      <c r="O51" s="3" t="s">
        <v>84</v>
      </c>
      <c r="P51" s="3"/>
      <c r="Q51" s="3"/>
      <c r="R51" s="3"/>
    </row>
    <row r="52" spans="1:18" x14ac:dyDescent="0.25">
      <c r="A52" s="3">
        <v>248</v>
      </c>
      <c r="B52" s="3">
        <v>1</v>
      </c>
      <c r="C52" s="3">
        <v>4</v>
      </c>
      <c r="D52" s="3"/>
      <c r="E52" s="4">
        <v>1039</v>
      </c>
      <c r="F52" s="3" t="s">
        <v>73</v>
      </c>
      <c r="G52" s="3" t="s">
        <v>17</v>
      </c>
      <c r="H52" s="3" t="s">
        <v>162</v>
      </c>
      <c r="I52" s="3" t="s">
        <v>105</v>
      </c>
      <c r="J52" s="3" t="s">
        <v>16</v>
      </c>
      <c r="K52" s="3">
        <v>1</v>
      </c>
      <c r="L52" s="3">
        <v>2</v>
      </c>
      <c r="M52" s="3"/>
      <c r="N52" s="3"/>
      <c r="O52" s="3"/>
      <c r="P52" s="3"/>
      <c r="Q52" s="3"/>
      <c r="R52" s="3"/>
    </row>
    <row r="53" spans="1:18" x14ac:dyDescent="0.25">
      <c r="A53" s="3">
        <v>276</v>
      </c>
      <c r="B53" s="3">
        <v>1</v>
      </c>
      <c r="C53" s="3">
        <v>4</v>
      </c>
      <c r="D53" s="3"/>
      <c r="E53" s="4"/>
      <c r="F53" s="3"/>
      <c r="G53" s="3" t="s">
        <v>15</v>
      </c>
      <c r="H53" s="3"/>
      <c r="I53" s="3" t="s">
        <v>47</v>
      </c>
      <c r="J53" s="3" t="s">
        <v>56</v>
      </c>
      <c r="K53" s="3">
        <v>1</v>
      </c>
      <c r="L53" s="3">
        <v>76</v>
      </c>
      <c r="M53" s="3"/>
      <c r="N53" s="3"/>
      <c r="O53" s="3" t="s">
        <v>77</v>
      </c>
      <c r="P53" s="3"/>
      <c r="Q53" s="3"/>
      <c r="R53" s="3"/>
    </row>
    <row r="54" spans="1:18" x14ac:dyDescent="0.25">
      <c r="A54" s="3">
        <v>280</v>
      </c>
      <c r="B54" s="3">
        <v>1</v>
      </c>
      <c r="C54" s="3">
        <v>4</v>
      </c>
      <c r="D54" s="3"/>
      <c r="E54" s="4">
        <v>1340</v>
      </c>
      <c r="F54" s="3"/>
      <c r="G54" s="3" t="s">
        <v>43</v>
      </c>
      <c r="H54" s="30" t="s">
        <v>176</v>
      </c>
      <c r="I54" s="3" t="s">
        <v>57</v>
      </c>
      <c r="J54" s="3" t="s">
        <v>45</v>
      </c>
      <c r="K54" s="3">
        <v>1</v>
      </c>
      <c r="L54" s="3">
        <v>21</v>
      </c>
      <c r="M54" s="3" t="s">
        <v>50</v>
      </c>
      <c r="N54" s="3"/>
      <c r="O54" s="3"/>
      <c r="P54" s="3"/>
      <c r="Q54" s="3"/>
      <c r="R54" s="8" t="s">
        <v>20</v>
      </c>
    </row>
    <row r="55" spans="1:18" x14ac:dyDescent="0.25">
      <c r="A55" s="3">
        <v>280</v>
      </c>
      <c r="B55" s="3">
        <v>1</v>
      </c>
      <c r="C55" s="3">
        <v>4</v>
      </c>
      <c r="D55" s="3"/>
      <c r="E55" s="4">
        <v>1340</v>
      </c>
      <c r="F55" s="3"/>
      <c r="G55" s="3" t="s">
        <v>43</v>
      </c>
      <c r="H55" s="3" t="s">
        <v>158</v>
      </c>
      <c r="I55" s="3" t="s">
        <v>58</v>
      </c>
      <c r="J55" s="3" t="s">
        <v>16</v>
      </c>
      <c r="K55" s="3">
        <v>1</v>
      </c>
      <c r="L55" s="3">
        <v>46</v>
      </c>
      <c r="M55" s="3"/>
      <c r="N55" s="3"/>
      <c r="O55" s="3" t="s">
        <v>172</v>
      </c>
      <c r="P55" s="3"/>
      <c r="Q55" s="3"/>
      <c r="R55" s="3"/>
    </row>
    <row r="56" spans="1:18" x14ac:dyDescent="0.25">
      <c r="A56" s="3">
        <v>287</v>
      </c>
      <c r="B56" s="3">
        <v>1</v>
      </c>
      <c r="C56" s="3">
        <v>3</v>
      </c>
      <c r="D56" s="3"/>
      <c r="E56" s="4">
        <v>1287</v>
      </c>
      <c r="F56" s="3"/>
      <c r="G56" s="3" t="s">
        <v>15</v>
      </c>
      <c r="H56" s="3" t="s">
        <v>153</v>
      </c>
      <c r="I56" s="3" t="s">
        <v>22</v>
      </c>
      <c r="J56" s="3" t="s">
        <v>16</v>
      </c>
      <c r="K56" s="3">
        <v>1</v>
      </c>
      <c r="L56" s="3">
        <v>24</v>
      </c>
      <c r="M56" s="3"/>
      <c r="N56" s="3"/>
      <c r="O56" s="3" t="s">
        <v>119</v>
      </c>
      <c r="P56" s="3"/>
      <c r="Q56" s="3"/>
      <c r="R56" s="3"/>
    </row>
    <row r="57" spans="1:18" x14ac:dyDescent="0.25">
      <c r="A57" s="3">
        <v>292</v>
      </c>
      <c r="B57" s="3">
        <v>1</v>
      </c>
      <c r="C57" s="3">
        <v>4</v>
      </c>
      <c r="D57" s="3"/>
      <c r="E57" s="4">
        <v>1398</v>
      </c>
      <c r="F57" s="3"/>
      <c r="G57" s="3" t="s">
        <v>15</v>
      </c>
      <c r="H57" s="3" t="s">
        <v>153</v>
      </c>
      <c r="I57" s="3" t="s">
        <v>22</v>
      </c>
      <c r="J57" s="3" t="s">
        <v>16</v>
      </c>
      <c r="K57" s="3">
        <v>1</v>
      </c>
      <c r="L57" s="3">
        <v>22</v>
      </c>
      <c r="M57" s="3"/>
      <c r="N57" s="3"/>
      <c r="O57" s="3" t="s">
        <v>75</v>
      </c>
      <c r="P57" s="3"/>
      <c r="Q57" s="3"/>
      <c r="R57" s="3"/>
    </row>
    <row r="58" spans="1:18" x14ac:dyDescent="0.25">
      <c r="A58" s="3">
        <v>293</v>
      </c>
      <c r="B58" s="3">
        <v>1</v>
      </c>
      <c r="C58" s="3">
        <v>4</v>
      </c>
      <c r="D58" s="3"/>
      <c r="E58" s="4">
        <v>1396</v>
      </c>
      <c r="F58" s="3"/>
      <c r="G58" s="3" t="s">
        <v>15</v>
      </c>
      <c r="H58" s="3" t="s">
        <v>153</v>
      </c>
      <c r="I58" s="3" t="s">
        <v>22</v>
      </c>
      <c r="J58" s="3" t="s">
        <v>16</v>
      </c>
      <c r="K58" s="3">
        <v>1</v>
      </c>
      <c r="L58" s="3">
        <v>6</v>
      </c>
      <c r="M58" s="3"/>
      <c r="N58" s="3"/>
      <c r="O58" s="3"/>
      <c r="P58" s="3"/>
      <c r="Q58" s="3"/>
      <c r="R58" s="3"/>
    </row>
    <row r="59" spans="1:18" x14ac:dyDescent="0.25">
      <c r="A59" s="3">
        <v>298</v>
      </c>
      <c r="B59" s="3">
        <v>1</v>
      </c>
      <c r="C59" s="3">
        <v>4</v>
      </c>
      <c r="D59" s="3"/>
      <c r="E59" s="4">
        <v>1399</v>
      </c>
      <c r="F59" s="3"/>
      <c r="G59" s="3" t="s">
        <v>15</v>
      </c>
      <c r="H59" s="30" t="s">
        <v>182</v>
      </c>
      <c r="I59" s="3" t="s">
        <v>181</v>
      </c>
      <c r="J59" s="3" t="s">
        <v>16</v>
      </c>
      <c r="K59" s="3">
        <v>1</v>
      </c>
      <c r="L59" s="3">
        <v>16</v>
      </c>
      <c r="M59" s="3"/>
      <c r="N59" s="3"/>
      <c r="O59" s="3"/>
      <c r="P59" s="3"/>
      <c r="Q59" s="3"/>
      <c r="R59" s="8" t="s">
        <v>20</v>
      </c>
    </row>
    <row r="60" spans="1:18" x14ac:dyDescent="0.25">
      <c r="A60" s="3">
        <v>307</v>
      </c>
      <c r="B60" s="3">
        <v>1</v>
      </c>
      <c r="C60" s="3">
        <v>4</v>
      </c>
      <c r="D60" s="3"/>
      <c r="E60" s="4">
        <v>1395</v>
      </c>
      <c r="F60" s="3">
        <v>7</v>
      </c>
      <c r="G60" s="3" t="s">
        <v>17</v>
      </c>
      <c r="H60" s="3" t="s">
        <v>156</v>
      </c>
      <c r="I60" s="3" t="s">
        <v>101</v>
      </c>
      <c r="J60" s="3" t="s">
        <v>16</v>
      </c>
      <c r="K60" s="3">
        <v>1</v>
      </c>
      <c r="L60" s="3">
        <v>6</v>
      </c>
      <c r="M60" s="3" t="s">
        <v>108</v>
      </c>
      <c r="N60" s="3"/>
      <c r="O60" s="3" t="s">
        <v>102</v>
      </c>
      <c r="P60" s="3"/>
      <c r="Q60" s="3"/>
      <c r="R60" s="3"/>
    </row>
    <row r="61" spans="1:18" x14ac:dyDescent="0.25">
      <c r="A61" s="3">
        <v>321</v>
      </c>
      <c r="B61" s="3">
        <v>1</v>
      </c>
      <c r="C61" s="3">
        <v>4</v>
      </c>
      <c r="D61" s="3"/>
      <c r="E61" s="4">
        <v>1395</v>
      </c>
      <c r="F61" s="3">
        <v>8</v>
      </c>
      <c r="G61" s="3" t="s">
        <v>17</v>
      </c>
      <c r="H61" s="3" t="s">
        <v>156</v>
      </c>
      <c r="I61" s="3" t="s">
        <v>22</v>
      </c>
      <c r="J61" s="3" t="s">
        <v>16</v>
      </c>
      <c r="K61" s="3">
        <v>1</v>
      </c>
      <c r="L61" s="3">
        <v>4</v>
      </c>
      <c r="M61" s="3"/>
      <c r="N61" s="3"/>
      <c r="O61" s="3"/>
      <c r="P61" s="3"/>
      <c r="Q61" s="3"/>
      <c r="R61" s="3"/>
    </row>
    <row r="62" spans="1:18" x14ac:dyDescent="0.25">
      <c r="A62" s="3">
        <v>324</v>
      </c>
      <c r="B62" s="3">
        <v>1</v>
      </c>
      <c r="C62" s="3">
        <v>4</v>
      </c>
      <c r="D62" s="3"/>
      <c r="E62" s="4">
        <v>1400</v>
      </c>
      <c r="F62" s="3"/>
      <c r="G62" s="3" t="s">
        <v>17</v>
      </c>
      <c r="H62" s="3" t="s">
        <v>153</v>
      </c>
      <c r="I62" s="3" t="s">
        <v>91</v>
      </c>
      <c r="J62" s="3" t="s">
        <v>16</v>
      </c>
      <c r="K62" s="3">
        <v>3</v>
      </c>
      <c r="L62" s="3">
        <v>10</v>
      </c>
      <c r="M62" s="3"/>
      <c r="N62" s="3"/>
      <c r="O62" s="3" t="s">
        <v>92</v>
      </c>
      <c r="P62" s="3"/>
      <c r="Q62" s="3"/>
      <c r="R62" s="3"/>
    </row>
    <row r="63" spans="1:18" x14ac:dyDescent="0.25">
      <c r="A63" s="3">
        <v>325</v>
      </c>
      <c r="B63" s="3">
        <v>1</v>
      </c>
      <c r="C63" s="3">
        <v>4</v>
      </c>
      <c r="D63" s="3"/>
      <c r="E63" s="4">
        <v>1416</v>
      </c>
      <c r="F63" s="3"/>
      <c r="G63" s="3" t="s">
        <v>17</v>
      </c>
      <c r="H63" s="30" t="s">
        <v>180</v>
      </c>
      <c r="I63" s="3" t="s">
        <v>82</v>
      </c>
      <c r="J63" s="3" t="s">
        <v>25</v>
      </c>
      <c r="K63" s="3">
        <v>1</v>
      </c>
      <c r="L63" s="3">
        <v>22</v>
      </c>
      <c r="M63" s="3"/>
      <c r="N63" s="3"/>
      <c r="O63" s="3" t="s">
        <v>83</v>
      </c>
      <c r="P63" s="3"/>
      <c r="Q63" s="3"/>
      <c r="R63" s="8" t="s">
        <v>20</v>
      </c>
    </row>
    <row r="64" spans="1:18" x14ac:dyDescent="0.25">
      <c r="A64" s="3">
        <v>326</v>
      </c>
      <c r="B64" s="3">
        <v>1</v>
      </c>
      <c r="C64" s="3">
        <v>4</v>
      </c>
      <c r="D64" s="3"/>
      <c r="E64" s="4">
        <v>1399</v>
      </c>
      <c r="F64" s="3"/>
      <c r="G64" s="3" t="s">
        <v>17</v>
      </c>
      <c r="H64" s="3" t="s">
        <v>153</v>
      </c>
      <c r="I64" s="3" t="s">
        <v>116</v>
      </c>
      <c r="J64" s="3" t="s">
        <v>16</v>
      </c>
      <c r="K64" s="3">
        <v>1</v>
      </c>
      <c r="L64" s="3">
        <v>6</v>
      </c>
      <c r="M64" s="3"/>
      <c r="N64" s="3"/>
      <c r="O64" s="3"/>
      <c r="P64" s="3"/>
      <c r="Q64" s="3"/>
      <c r="R64" s="3"/>
    </row>
    <row r="65" spans="1:18" x14ac:dyDescent="0.25">
      <c r="A65" s="3">
        <v>329</v>
      </c>
      <c r="B65" s="3">
        <v>1</v>
      </c>
      <c r="C65" s="3">
        <v>4</v>
      </c>
      <c r="D65" s="3"/>
      <c r="E65" s="12"/>
      <c r="F65" s="3"/>
      <c r="G65" s="3" t="s">
        <v>38</v>
      </c>
      <c r="H65" s="3"/>
      <c r="I65" s="3" t="s">
        <v>124</v>
      </c>
      <c r="J65" s="3" t="s">
        <v>16</v>
      </c>
      <c r="K65" s="3">
        <v>1</v>
      </c>
      <c r="L65" s="3">
        <v>51</v>
      </c>
      <c r="M65" s="3"/>
      <c r="N65" s="3"/>
      <c r="O65" s="3" t="s">
        <v>125</v>
      </c>
      <c r="P65" s="3"/>
      <c r="Q65" s="3"/>
      <c r="R65" s="8" t="s">
        <v>20</v>
      </c>
    </row>
    <row r="66" spans="1:18" x14ac:dyDescent="0.25">
      <c r="A66" s="3">
        <v>329</v>
      </c>
      <c r="B66" s="3">
        <v>1</v>
      </c>
      <c r="C66" s="3">
        <v>4</v>
      </c>
      <c r="D66" s="3"/>
      <c r="E66" s="12"/>
      <c r="F66" s="3"/>
      <c r="G66" s="3" t="s">
        <v>38</v>
      </c>
      <c r="H66" s="3"/>
      <c r="I66" s="3" t="s">
        <v>126</v>
      </c>
      <c r="J66" s="3" t="s">
        <v>16</v>
      </c>
      <c r="K66" s="3">
        <v>1</v>
      </c>
      <c r="L66" s="3">
        <v>33</v>
      </c>
      <c r="M66" s="3"/>
      <c r="N66" s="3"/>
      <c r="O66" s="3" t="s">
        <v>127</v>
      </c>
      <c r="P66" s="3"/>
      <c r="Q66" s="3"/>
      <c r="R66" s="3"/>
    </row>
    <row r="67" spans="1:18" x14ac:dyDescent="0.25">
      <c r="A67" s="3">
        <v>329</v>
      </c>
      <c r="B67" s="3">
        <v>1</v>
      </c>
      <c r="C67" s="3">
        <v>4</v>
      </c>
      <c r="D67" s="3"/>
      <c r="E67" s="12"/>
      <c r="F67" s="3"/>
      <c r="G67" s="3" t="s">
        <v>38</v>
      </c>
      <c r="H67" s="3"/>
      <c r="I67" s="3" t="s">
        <v>128</v>
      </c>
      <c r="J67" s="3" t="s">
        <v>16</v>
      </c>
      <c r="K67" s="3">
        <v>1</v>
      </c>
      <c r="L67" s="3">
        <v>71</v>
      </c>
      <c r="M67" s="3"/>
      <c r="N67" s="3"/>
      <c r="O67" s="3" t="s">
        <v>129</v>
      </c>
      <c r="P67" s="3"/>
      <c r="Q67" s="3"/>
      <c r="R67" s="3"/>
    </row>
    <row r="68" spans="1:18" x14ac:dyDescent="0.25">
      <c r="A68" s="3">
        <v>329</v>
      </c>
      <c r="B68" s="3">
        <v>1</v>
      </c>
      <c r="C68" s="3">
        <v>4</v>
      </c>
      <c r="D68" s="3"/>
      <c r="E68" s="12"/>
      <c r="F68" s="3"/>
      <c r="G68" s="3" t="s">
        <v>38</v>
      </c>
      <c r="H68" s="3"/>
      <c r="I68" s="3" t="s">
        <v>63</v>
      </c>
      <c r="J68" s="3" t="s">
        <v>16</v>
      </c>
      <c r="K68" s="3">
        <v>1</v>
      </c>
      <c r="L68" s="3">
        <v>5</v>
      </c>
      <c r="M68" s="3"/>
      <c r="N68" s="3"/>
      <c r="O68" s="3"/>
      <c r="P68" s="3"/>
      <c r="Q68" s="3"/>
      <c r="R68" s="3"/>
    </row>
    <row r="69" spans="1:18" x14ac:dyDescent="0.25">
      <c r="A69" s="3">
        <v>329</v>
      </c>
      <c r="B69" s="3">
        <v>1</v>
      </c>
      <c r="C69" s="3">
        <v>4</v>
      </c>
      <c r="D69" s="3"/>
      <c r="E69" s="12"/>
      <c r="F69" s="3"/>
      <c r="G69" s="3" t="s">
        <v>38</v>
      </c>
      <c r="H69" s="3"/>
      <c r="I69" s="3" t="s">
        <v>130</v>
      </c>
      <c r="J69" s="3" t="s">
        <v>16</v>
      </c>
      <c r="K69" s="3">
        <v>1</v>
      </c>
      <c r="L69" s="3">
        <v>9</v>
      </c>
      <c r="M69" s="3"/>
      <c r="N69" s="3"/>
      <c r="O69" s="3" t="s">
        <v>131</v>
      </c>
      <c r="P69" s="3"/>
      <c r="Q69" s="3"/>
      <c r="R69" s="3"/>
    </row>
    <row r="70" spans="1:18" x14ac:dyDescent="0.25">
      <c r="A70" s="3">
        <v>332</v>
      </c>
      <c r="B70" s="3">
        <v>1</v>
      </c>
      <c r="C70" s="3">
        <v>4</v>
      </c>
      <c r="D70" s="3"/>
      <c r="E70" s="4">
        <v>1420</v>
      </c>
      <c r="F70" s="3"/>
      <c r="G70" s="3" t="s">
        <v>15</v>
      </c>
      <c r="H70" s="3" t="s">
        <v>161</v>
      </c>
      <c r="I70" s="3" t="s">
        <v>63</v>
      </c>
      <c r="J70" s="3" t="s">
        <v>16</v>
      </c>
      <c r="K70" s="3">
        <v>1</v>
      </c>
      <c r="L70" s="3">
        <v>4</v>
      </c>
      <c r="M70" s="3"/>
      <c r="N70" s="3"/>
      <c r="O70" s="3"/>
      <c r="P70" s="3"/>
      <c r="Q70" s="3"/>
      <c r="R70" s="3"/>
    </row>
    <row r="71" spans="1:18" x14ac:dyDescent="0.25">
      <c r="A71" s="3">
        <v>346</v>
      </c>
      <c r="B71" s="3">
        <v>1</v>
      </c>
      <c r="C71" s="3">
        <v>4</v>
      </c>
      <c r="D71" s="3"/>
      <c r="E71" s="4">
        <v>1431</v>
      </c>
      <c r="F71" s="3"/>
      <c r="G71" s="3" t="s">
        <v>15</v>
      </c>
      <c r="H71" s="3" t="s">
        <v>179</v>
      </c>
      <c r="I71" s="3" t="s">
        <v>64</v>
      </c>
      <c r="J71" s="3" t="s">
        <v>45</v>
      </c>
      <c r="K71" s="3">
        <v>1</v>
      </c>
      <c r="L71" s="3">
        <v>3</v>
      </c>
      <c r="M71" s="3"/>
      <c r="N71" s="3"/>
      <c r="O71" s="3" t="s">
        <v>65</v>
      </c>
      <c r="P71" s="3"/>
      <c r="Q71" s="3"/>
      <c r="R71" s="8" t="s">
        <v>20</v>
      </c>
    </row>
    <row r="72" spans="1:18" x14ac:dyDescent="0.25">
      <c r="A72" s="3">
        <v>349</v>
      </c>
      <c r="B72" s="3">
        <v>1</v>
      </c>
      <c r="C72" s="3">
        <v>4</v>
      </c>
      <c r="D72" s="3"/>
      <c r="E72" s="12"/>
      <c r="F72" s="3"/>
      <c r="G72" s="3" t="s">
        <v>15</v>
      </c>
      <c r="H72" s="3"/>
      <c r="I72" s="3" t="s">
        <v>132</v>
      </c>
      <c r="J72" s="3" t="s">
        <v>16</v>
      </c>
      <c r="K72" s="3">
        <v>4</v>
      </c>
      <c r="L72" s="3">
        <v>60</v>
      </c>
      <c r="M72" s="3"/>
      <c r="N72" s="3"/>
      <c r="O72" s="3" t="s">
        <v>134</v>
      </c>
      <c r="P72" s="3"/>
      <c r="Q72" s="3"/>
      <c r="R72" s="8"/>
    </row>
    <row r="73" spans="1:18" x14ac:dyDescent="0.25">
      <c r="A73" s="13">
        <v>362</v>
      </c>
      <c r="B73" s="13">
        <v>1</v>
      </c>
      <c r="C73" s="18" t="s">
        <v>24</v>
      </c>
      <c r="D73" s="13"/>
      <c r="E73" s="14">
        <v>1476</v>
      </c>
      <c r="F73" s="13"/>
      <c r="G73" s="13" t="s">
        <v>15</v>
      </c>
      <c r="H73" s="13" t="s">
        <v>159</v>
      </c>
      <c r="I73" s="13" t="s">
        <v>184</v>
      </c>
      <c r="J73" s="13" t="s">
        <v>25</v>
      </c>
      <c r="K73" s="13">
        <v>1</v>
      </c>
      <c r="L73" s="13">
        <v>1</v>
      </c>
      <c r="M73" s="13"/>
      <c r="N73" s="13"/>
      <c r="O73" s="15" t="s">
        <v>26</v>
      </c>
      <c r="P73" s="3"/>
      <c r="R73" s="8" t="s">
        <v>20</v>
      </c>
    </row>
    <row r="74" spans="1:18" x14ac:dyDescent="0.25">
      <c r="A74" s="13">
        <v>364</v>
      </c>
      <c r="B74" s="13">
        <v>1</v>
      </c>
      <c r="C74" s="18" t="s">
        <v>59</v>
      </c>
      <c r="D74" s="13"/>
      <c r="E74" s="14">
        <v>1399</v>
      </c>
      <c r="F74" s="13"/>
      <c r="G74" s="13" t="s">
        <v>54</v>
      </c>
      <c r="H74" s="30" t="s">
        <v>182</v>
      </c>
      <c r="I74" s="13" t="s">
        <v>140</v>
      </c>
      <c r="J74" s="13" t="s">
        <v>16</v>
      </c>
      <c r="K74" s="13">
        <v>1</v>
      </c>
      <c r="L74" s="13">
        <v>183</v>
      </c>
      <c r="M74" s="13"/>
      <c r="N74" s="13"/>
      <c r="O74" s="15"/>
      <c r="P74" s="3"/>
      <c r="R74" s="7" t="s">
        <v>35</v>
      </c>
    </row>
    <row r="75" spans="1:18" x14ac:dyDescent="0.25">
      <c r="A75" s="13">
        <v>364</v>
      </c>
      <c r="B75" s="13">
        <v>1</v>
      </c>
      <c r="C75" s="18" t="s">
        <v>59</v>
      </c>
      <c r="D75" s="13"/>
      <c r="E75" s="14">
        <v>1399</v>
      </c>
      <c r="F75" s="13"/>
      <c r="G75" s="13" t="s">
        <v>54</v>
      </c>
      <c r="H75" s="30" t="s">
        <v>182</v>
      </c>
      <c r="I75" s="13" t="s">
        <v>22</v>
      </c>
      <c r="J75" s="13" t="s">
        <v>16</v>
      </c>
      <c r="K75" s="13">
        <v>1</v>
      </c>
      <c r="L75" s="13">
        <v>21</v>
      </c>
      <c r="M75" s="13"/>
      <c r="N75" s="13"/>
      <c r="O75" s="15" t="s">
        <v>139</v>
      </c>
      <c r="P75" s="3"/>
      <c r="R75" s="3"/>
    </row>
    <row r="76" spans="1:18" x14ac:dyDescent="0.25">
      <c r="A76" s="13">
        <v>365</v>
      </c>
      <c r="B76" s="13">
        <v>1</v>
      </c>
      <c r="C76" s="18" t="s">
        <v>59</v>
      </c>
      <c r="D76" s="13"/>
      <c r="E76" s="14">
        <v>1468</v>
      </c>
      <c r="F76" s="13"/>
      <c r="G76" s="13"/>
      <c r="H76" s="13" t="s">
        <v>156</v>
      </c>
      <c r="I76" s="13" t="s">
        <v>109</v>
      </c>
      <c r="J76" s="13" t="s">
        <v>16</v>
      </c>
      <c r="K76" s="13">
        <v>1</v>
      </c>
      <c r="L76" s="13">
        <v>4</v>
      </c>
      <c r="M76" s="13" t="s">
        <v>107</v>
      </c>
      <c r="N76" s="13"/>
      <c r="O76" s="15" t="s">
        <v>106</v>
      </c>
      <c r="P76" s="3"/>
      <c r="R76" s="3"/>
    </row>
    <row r="77" spans="1:18" x14ac:dyDescent="0.25">
      <c r="A77" s="13">
        <v>365</v>
      </c>
      <c r="B77" s="13">
        <v>1</v>
      </c>
      <c r="C77" s="18" t="s">
        <v>59</v>
      </c>
      <c r="D77" s="13"/>
      <c r="E77" s="14">
        <v>1468</v>
      </c>
      <c r="F77" s="13"/>
      <c r="G77" s="13"/>
      <c r="H77" s="13" t="s">
        <v>156</v>
      </c>
      <c r="I77" s="13" t="s">
        <v>22</v>
      </c>
      <c r="J77" s="13" t="s">
        <v>16</v>
      </c>
      <c r="K77" s="13">
        <v>1</v>
      </c>
      <c r="L77" s="13">
        <v>8</v>
      </c>
      <c r="M77" s="13"/>
      <c r="N77" s="13"/>
      <c r="O77" s="15" t="s">
        <v>76</v>
      </c>
      <c r="P77" s="3"/>
      <c r="R77" s="3"/>
    </row>
    <row r="78" spans="1:18" x14ac:dyDescent="0.25">
      <c r="A78" s="13">
        <v>366</v>
      </c>
      <c r="B78" s="13">
        <v>1</v>
      </c>
      <c r="C78" s="18" t="s">
        <v>59</v>
      </c>
      <c r="D78" s="13"/>
      <c r="E78" s="14">
        <v>1400</v>
      </c>
      <c r="F78" s="13"/>
      <c r="G78" s="13" t="s">
        <v>54</v>
      </c>
      <c r="H78" s="31" t="s">
        <v>183</v>
      </c>
      <c r="I78" s="13" t="s">
        <v>110</v>
      </c>
      <c r="J78" s="13" t="s">
        <v>16</v>
      </c>
      <c r="K78" s="13">
        <v>1</v>
      </c>
      <c r="L78" s="13">
        <v>10</v>
      </c>
      <c r="M78" s="3" t="s">
        <v>108</v>
      </c>
      <c r="N78" s="13"/>
      <c r="O78" s="3" t="s">
        <v>102</v>
      </c>
      <c r="P78" s="3"/>
      <c r="R78" s="3"/>
    </row>
    <row r="79" spans="1:18" x14ac:dyDescent="0.25">
      <c r="A79" s="13">
        <v>367</v>
      </c>
      <c r="B79" s="13">
        <v>1</v>
      </c>
      <c r="C79" s="18" t="s">
        <v>59</v>
      </c>
      <c r="D79" s="13"/>
      <c r="E79" s="14">
        <v>1450</v>
      </c>
      <c r="F79" s="13"/>
      <c r="G79" s="13" t="s">
        <v>54</v>
      </c>
      <c r="H79" s="13" t="s">
        <v>156</v>
      </c>
      <c r="I79" s="13" t="s">
        <v>60</v>
      </c>
      <c r="J79" s="13" t="s">
        <v>16</v>
      </c>
      <c r="K79" s="13">
        <v>1</v>
      </c>
      <c r="L79" s="13">
        <v>6</v>
      </c>
      <c r="M79" s="13"/>
      <c r="N79" s="13"/>
      <c r="O79" s="15" t="s">
        <v>62</v>
      </c>
      <c r="P79" s="3"/>
      <c r="R79" s="3"/>
    </row>
    <row r="80" spans="1:18" x14ac:dyDescent="0.25">
      <c r="A80" s="13">
        <v>367</v>
      </c>
      <c r="B80" s="13">
        <v>1</v>
      </c>
      <c r="C80" s="18" t="s">
        <v>59</v>
      </c>
      <c r="D80" s="13"/>
      <c r="E80" s="14">
        <v>1450</v>
      </c>
      <c r="F80" s="13"/>
      <c r="G80" s="13" t="s">
        <v>54</v>
      </c>
      <c r="H80" s="13" t="s">
        <v>156</v>
      </c>
      <c r="I80" s="13" t="s">
        <v>22</v>
      </c>
      <c r="J80" s="13" t="s">
        <v>16</v>
      </c>
      <c r="K80" s="13">
        <v>1</v>
      </c>
      <c r="L80" s="13">
        <v>6</v>
      </c>
      <c r="M80" s="13"/>
      <c r="N80" s="13"/>
      <c r="O80" s="15" t="s">
        <v>61</v>
      </c>
      <c r="P80" s="3"/>
      <c r="R80" s="3"/>
    </row>
    <row r="81" spans="1:18" x14ac:dyDescent="0.25">
      <c r="A81" s="13">
        <v>368</v>
      </c>
      <c r="B81" s="13">
        <v>1</v>
      </c>
      <c r="C81" s="18" t="s">
        <v>59</v>
      </c>
      <c r="D81" s="13"/>
      <c r="E81" s="14">
        <v>1453</v>
      </c>
      <c r="F81" s="13"/>
      <c r="G81" s="13" t="s">
        <v>54</v>
      </c>
      <c r="H81" s="13" t="s">
        <v>160</v>
      </c>
      <c r="I81" s="13" t="s">
        <v>97</v>
      </c>
      <c r="J81" s="13" t="s">
        <v>56</v>
      </c>
      <c r="K81" s="13">
        <v>1</v>
      </c>
      <c r="L81" s="13">
        <v>14</v>
      </c>
      <c r="M81" s="13"/>
      <c r="N81" s="13"/>
      <c r="O81" s="15"/>
      <c r="P81" s="3"/>
      <c r="R81" s="3"/>
    </row>
    <row r="82" spans="1:18" x14ac:dyDescent="0.25">
      <c r="A82" s="13">
        <v>369</v>
      </c>
      <c r="B82" s="13">
        <v>1</v>
      </c>
      <c r="C82" s="13">
        <v>3</v>
      </c>
      <c r="D82" s="13"/>
      <c r="E82" s="14">
        <v>1445</v>
      </c>
      <c r="F82" s="13"/>
      <c r="G82" s="13" t="s">
        <v>54</v>
      </c>
      <c r="H82" s="13" t="s">
        <v>153</v>
      </c>
      <c r="I82" s="13" t="s">
        <v>55</v>
      </c>
      <c r="J82" s="13" t="s">
        <v>56</v>
      </c>
      <c r="K82" s="13">
        <v>1</v>
      </c>
      <c r="L82" s="13">
        <v>90</v>
      </c>
      <c r="M82" s="13"/>
      <c r="N82" s="13"/>
      <c r="O82" s="15"/>
      <c r="P82" s="3"/>
      <c r="R82" s="3"/>
    </row>
    <row r="83" spans="1:18" x14ac:dyDescent="0.25">
      <c r="A83" s="13">
        <v>370</v>
      </c>
      <c r="B83" s="13">
        <v>1</v>
      </c>
      <c r="C83" s="13">
        <v>3</v>
      </c>
      <c r="D83" s="13"/>
      <c r="E83" s="14">
        <v>1476</v>
      </c>
      <c r="F83" s="13"/>
      <c r="G83" s="13" t="s">
        <v>17</v>
      </c>
      <c r="H83" s="13" t="s">
        <v>159</v>
      </c>
      <c r="I83" s="13" t="s">
        <v>63</v>
      </c>
      <c r="J83" s="13" t="s">
        <v>16</v>
      </c>
      <c r="K83" s="13">
        <v>1</v>
      </c>
      <c r="L83" s="13">
        <v>3</v>
      </c>
      <c r="M83" s="13"/>
      <c r="N83" s="13"/>
      <c r="O83" s="15"/>
      <c r="P83" s="3"/>
      <c r="R83" s="3"/>
    </row>
    <row r="84" spans="1:18" x14ac:dyDescent="0.25">
      <c r="A84" s="13">
        <v>387</v>
      </c>
      <c r="B84" s="13">
        <v>1</v>
      </c>
      <c r="C84" s="13">
        <v>3</v>
      </c>
      <c r="D84" s="13"/>
      <c r="E84" s="14">
        <v>1450</v>
      </c>
      <c r="F84" s="13"/>
      <c r="G84" s="13" t="s">
        <v>43</v>
      </c>
      <c r="H84" s="13" t="s">
        <v>156</v>
      </c>
      <c r="I84" s="13" t="s">
        <v>93</v>
      </c>
      <c r="J84" s="13" t="s">
        <v>25</v>
      </c>
      <c r="K84" s="13">
        <v>1</v>
      </c>
      <c r="L84" s="13">
        <v>2</v>
      </c>
      <c r="M84" s="13"/>
      <c r="N84" s="13"/>
      <c r="O84" s="15"/>
      <c r="P84" s="3"/>
      <c r="R84" s="8" t="s">
        <v>20</v>
      </c>
    </row>
    <row r="85" spans="1:18" x14ac:dyDescent="0.25">
      <c r="A85" s="13">
        <v>387</v>
      </c>
      <c r="B85" s="13">
        <v>1</v>
      </c>
      <c r="C85" s="13">
        <v>3</v>
      </c>
      <c r="D85" s="13"/>
      <c r="E85" s="14">
        <v>1450</v>
      </c>
      <c r="F85" s="13"/>
      <c r="G85" s="13" t="s">
        <v>43</v>
      </c>
      <c r="H85" s="13" t="s">
        <v>156</v>
      </c>
      <c r="I85" s="13" t="s">
        <v>22</v>
      </c>
      <c r="J85" s="13" t="s">
        <v>16</v>
      </c>
      <c r="K85" s="13">
        <v>1</v>
      </c>
      <c r="L85" s="13">
        <v>5</v>
      </c>
      <c r="M85" s="13"/>
      <c r="N85" s="13"/>
      <c r="O85" s="15" t="s">
        <v>94</v>
      </c>
      <c r="P85" s="3"/>
      <c r="R85" s="3"/>
    </row>
    <row r="86" spans="1:18" x14ac:dyDescent="0.25">
      <c r="A86" s="13">
        <v>391</v>
      </c>
      <c r="B86" s="13">
        <v>1</v>
      </c>
      <c r="C86" s="13">
        <v>3</v>
      </c>
      <c r="D86" s="13"/>
      <c r="E86" s="14">
        <v>1459</v>
      </c>
      <c r="F86" s="13"/>
      <c r="G86" s="13" t="s">
        <v>17</v>
      </c>
      <c r="H86" s="13" t="s">
        <v>156</v>
      </c>
      <c r="I86" s="13" t="s">
        <v>22</v>
      </c>
      <c r="J86" s="13" t="s">
        <v>16</v>
      </c>
      <c r="K86" s="13">
        <v>1</v>
      </c>
      <c r="L86" s="13">
        <v>14</v>
      </c>
      <c r="M86" s="13"/>
      <c r="N86" s="13"/>
      <c r="O86" s="15" t="s">
        <v>88</v>
      </c>
      <c r="P86" s="3"/>
      <c r="R86" s="3"/>
    </row>
    <row r="87" spans="1:18" x14ac:dyDescent="0.25">
      <c r="A87" s="13">
        <v>397</v>
      </c>
      <c r="B87" s="13">
        <v>1</v>
      </c>
      <c r="C87" s="13">
        <v>3</v>
      </c>
      <c r="D87" s="13"/>
      <c r="E87" s="14">
        <v>1399</v>
      </c>
      <c r="F87" s="13"/>
      <c r="G87" s="13" t="s">
        <v>43</v>
      </c>
      <c r="H87" s="13" t="s">
        <v>153</v>
      </c>
      <c r="I87" s="13" t="s">
        <v>132</v>
      </c>
      <c r="J87" s="13" t="s">
        <v>16</v>
      </c>
      <c r="K87" s="13">
        <v>2</v>
      </c>
      <c r="L87" s="13">
        <v>10</v>
      </c>
      <c r="M87" s="13"/>
      <c r="N87" s="13"/>
      <c r="O87" s="15" t="s">
        <v>118</v>
      </c>
      <c r="P87" s="3"/>
      <c r="R87" s="3"/>
    </row>
    <row r="88" spans="1:18" x14ac:dyDescent="0.25">
      <c r="A88" s="3">
        <v>398</v>
      </c>
      <c r="B88" s="3">
        <v>1</v>
      </c>
      <c r="C88" s="3">
        <v>4</v>
      </c>
      <c r="D88" s="3"/>
      <c r="E88" s="4"/>
      <c r="F88" s="3"/>
      <c r="G88" s="3" t="s">
        <v>54</v>
      </c>
      <c r="H88" s="13" t="s">
        <v>175</v>
      </c>
      <c r="I88" s="7" t="s">
        <v>150</v>
      </c>
      <c r="J88" s="7" t="s">
        <v>25</v>
      </c>
      <c r="K88" s="3">
        <v>1</v>
      </c>
      <c r="L88" s="3">
        <v>27</v>
      </c>
      <c r="M88" s="3" t="s">
        <v>50</v>
      </c>
      <c r="N88" s="3"/>
      <c r="O88" s="15" t="s">
        <v>141</v>
      </c>
      <c r="P88" s="3"/>
      <c r="R88" s="8" t="s">
        <v>142</v>
      </c>
    </row>
    <row r="89" spans="1:18" x14ac:dyDescent="0.25">
      <c r="A89" s="13">
        <v>402</v>
      </c>
      <c r="B89" s="13">
        <v>1</v>
      </c>
      <c r="C89" s="3">
        <v>4</v>
      </c>
      <c r="D89" s="3"/>
      <c r="E89" s="4" t="s">
        <v>78</v>
      </c>
      <c r="F89" s="3">
        <v>2</v>
      </c>
      <c r="G89" s="3"/>
      <c r="H89" s="3"/>
      <c r="I89" s="13" t="s">
        <v>47</v>
      </c>
      <c r="J89" s="13" t="s">
        <v>45</v>
      </c>
      <c r="K89" s="13">
        <v>1</v>
      </c>
      <c r="L89" s="13">
        <v>7</v>
      </c>
      <c r="M89" s="3"/>
      <c r="N89" s="3"/>
      <c r="O89" s="3" t="s">
        <v>79</v>
      </c>
      <c r="P89" s="3"/>
      <c r="R89" s="3"/>
    </row>
    <row r="90" spans="1:18" s="11" customFormat="1" x14ac:dyDescent="0.25">
      <c r="A90" s="25">
        <v>422</v>
      </c>
      <c r="B90" s="25">
        <v>1</v>
      </c>
      <c r="C90" s="25">
        <v>4</v>
      </c>
      <c r="E90" s="26"/>
      <c r="G90" s="25" t="s">
        <v>15</v>
      </c>
      <c r="H90" s="25" t="s">
        <v>173</v>
      </c>
      <c r="I90" s="25" t="s">
        <v>174</v>
      </c>
      <c r="J90" s="25" t="s">
        <v>16</v>
      </c>
      <c r="K90" s="25">
        <v>2</v>
      </c>
    </row>
    <row r="91" spans="1:18" x14ac:dyDescent="0.25">
      <c r="A91" s="3"/>
      <c r="B91" s="3"/>
      <c r="C91" s="3"/>
      <c r="D91" s="3"/>
      <c r="E91" s="4"/>
      <c r="F91" s="3"/>
      <c r="G91" s="3"/>
      <c r="H91" s="3"/>
      <c r="I91" s="3"/>
      <c r="J91" s="3"/>
      <c r="K91" s="3">
        <f>SUM(K3:K90)</f>
        <v>143</v>
      </c>
      <c r="L91" s="3"/>
      <c r="M91" s="3"/>
      <c r="N91" s="3"/>
      <c r="O91" s="3"/>
      <c r="P91" s="3"/>
      <c r="R91" s="3"/>
    </row>
    <row r="92" spans="1:18" x14ac:dyDescent="0.25">
      <c r="A92" s="8" t="s">
        <v>32</v>
      </c>
      <c r="B92" s="3"/>
      <c r="C92" s="3"/>
      <c r="D92" s="3"/>
      <c r="E92" s="1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R92" s="3"/>
    </row>
    <row r="93" spans="1:18" x14ac:dyDescent="0.25">
      <c r="A93" s="3">
        <v>1</v>
      </c>
      <c r="B93" s="3"/>
      <c r="C93" s="3"/>
      <c r="D93" s="3"/>
      <c r="E93" s="4"/>
      <c r="F93" s="3"/>
      <c r="G93" s="3"/>
      <c r="H93" s="3"/>
      <c r="I93" s="3" t="s">
        <v>151</v>
      </c>
      <c r="J93" s="3" t="s">
        <v>16</v>
      </c>
      <c r="K93" s="3"/>
      <c r="L93" s="3"/>
      <c r="M93" s="3"/>
      <c r="N93" s="3"/>
      <c r="O93" s="3"/>
      <c r="P93" s="3"/>
      <c r="R93" s="8" t="s">
        <v>20</v>
      </c>
    </row>
    <row r="94" spans="1:18" x14ac:dyDescent="0.25">
      <c r="A94" s="3"/>
      <c r="B94" s="3"/>
      <c r="C94" s="3"/>
      <c r="D94" s="3"/>
      <c r="E94" s="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R94" s="3"/>
    </row>
    <row r="95" spans="1:18" x14ac:dyDescent="0.25">
      <c r="A95" s="3"/>
      <c r="B95" s="3"/>
      <c r="C95" s="3"/>
      <c r="D95" s="3"/>
      <c r="E95" s="4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R95" s="3"/>
    </row>
    <row r="96" spans="1:18" x14ac:dyDescent="0.25">
      <c r="A96" s="3"/>
      <c r="B96" s="3"/>
      <c r="C96" s="3"/>
      <c r="D96" s="3"/>
      <c r="E96" s="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R96" s="3"/>
    </row>
    <row r="97" spans="1:18" x14ac:dyDescent="0.25">
      <c r="B97" s="3"/>
      <c r="C97" s="3"/>
      <c r="D97" s="3"/>
      <c r="E97" s="4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3"/>
    </row>
    <row r="98" spans="1:18" x14ac:dyDescent="0.25">
      <c r="A98" s="3"/>
      <c r="B98" s="3"/>
      <c r="C98" s="3"/>
      <c r="D98" s="3"/>
      <c r="E98" s="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3"/>
    </row>
    <row r="99" spans="1:18" x14ac:dyDescent="0.25">
      <c r="A99" s="3"/>
      <c r="B99" s="3"/>
      <c r="C99" s="3"/>
      <c r="E99" s="4"/>
      <c r="G99" s="3"/>
      <c r="I99" s="3"/>
      <c r="J99" s="3"/>
      <c r="K99" s="3"/>
      <c r="L99" s="3"/>
      <c r="M99" s="3"/>
      <c r="N99" s="3"/>
      <c r="O99" s="3"/>
      <c r="P99" s="3"/>
      <c r="R99" s="3"/>
    </row>
    <row r="100" spans="1:18" x14ac:dyDescent="0.25">
      <c r="A100" s="3"/>
      <c r="B100" s="3"/>
      <c r="C100" s="3"/>
      <c r="E100" s="4"/>
      <c r="G100" s="3"/>
      <c r="I100" s="3"/>
      <c r="J100" s="3"/>
      <c r="K100" s="3"/>
      <c r="L100" s="3"/>
      <c r="M100" s="3"/>
      <c r="N100" s="3"/>
      <c r="O100" s="3"/>
      <c r="P100" s="3"/>
      <c r="R100" s="3"/>
    </row>
    <row r="101" spans="1:18" x14ac:dyDescent="0.25">
      <c r="A101" s="3"/>
      <c r="B101" s="3"/>
      <c r="C101" s="3"/>
      <c r="E101" s="4"/>
      <c r="G101" s="3"/>
      <c r="I101" s="3"/>
      <c r="J101" s="3"/>
      <c r="K101" s="3"/>
      <c r="L101" s="3"/>
      <c r="M101" s="3"/>
      <c r="N101" s="3"/>
      <c r="O101" s="3"/>
      <c r="P101" s="3"/>
      <c r="R101" s="3"/>
    </row>
    <row r="102" spans="1:18" x14ac:dyDescent="0.25">
      <c r="A102" s="3"/>
      <c r="B102" s="3"/>
      <c r="C102" s="3"/>
      <c r="E102" s="4"/>
      <c r="G102" s="3"/>
      <c r="I102" s="3"/>
      <c r="J102" s="3"/>
      <c r="K102" s="3"/>
      <c r="L102" s="3"/>
      <c r="M102" s="3"/>
      <c r="N102" s="3"/>
      <c r="O102" s="3"/>
      <c r="P102" s="3"/>
      <c r="R102" s="3"/>
    </row>
    <row r="103" spans="1:18" x14ac:dyDescent="0.25">
      <c r="A103" s="3"/>
      <c r="B103" s="3"/>
      <c r="C103" s="3"/>
      <c r="E103" s="4"/>
      <c r="G103" s="3"/>
      <c r="I103" s="3"/>
      <c r="J103" s="3"/>
      <c r="K103" s="3"/>
      <c r="L103" s="3"/>
      <c r="M103" s="3"/>
      <c r="N103" s="3"/>
      <c r="O103" s="3"/>
      <c r="P103" s="3"/>
      <c r="R103" s="3"/>
    </row>
    <row r="104" spans="1:18" x14ac:dyDescent="0.25">
      <c r="A104" s="3"/>
      <c r="B104" s="3"/>
      <c r="C104" s="3"/>
      <c r="E104" s="4"/>
      <c r="G104" s="3"/>
      <c r="I104" s="3"/>
      <c r="J104" s="3"/>
      <c r="K104" s="3"/>
      <c r="L104" s="3"/>
      <c r="M104" s="3"/>
      <c r="N104" s="3"/>
      <c r="O104" s="3"/>
      <c r="P104" s="3"/>
      <c r="R104" s="3"/>
    </row>
    <row r="105" spans="1:18" x14ac:dyDescent="0.25">
      <c r="A105" s="3"/>
      <c r="B105" s="3"/>
      <c r="C105" s="3"/>
      <c r="E105" s="4"/>
      <c r="G105" s="3"/>
      <c r="I105" s="3"/>
      <c r="J105" s="3"/>
      <c r="K105" s="3"/>
      <c r="L105" s="3"/>
      <c r="M105" s="3"/>
      <c r="N105" s="3"/>
      <c r="O105" s="3"/>
      <c r="P105" s="3"/>
      <c r="R105" s="3"/>
    </row>
    <row r="106" spans="1:18" x14ac:dyDescent="0.25">
      <c r="A106" s="3"/>
      <c r="B106" s="3"/>
      <c r="C106" s="3"/>
      <c r="E106" s="4"/>
      <c r="G106" s="3"/>
      <c r="I106" s="3"/>
      <c r="J106" s="3"/>
      <c r="K106" s="3"/>
      <c r="L106" s="3"/>
      <c r="M106" s="3"/>
      <c r="N106" s="3"/>
      <c r="O106" s="3"/>
      <c r="P106" s="3"/>
      <c r="R106" s="3"/>
    </row>
    <row r="107" spans="1:18" x14ac:dyDescent="0.25">
      <c r="A107" s="3"/>
      <c r="B107" s="3"/>
      <c r="C107" s="3"/>
      <c r="D107" s="3"/>
      <c r="E107" s="1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3"/>
      <c r="B108" s="3"/>
      <c r="C108" s="3"/>
      <c r="D108" s="3"/>
      <c r="E108" s="1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x14ac:dyDescent="0.25">
      <c r="A109" s="3"/>
      <c r="B109" s="3"/>
      <c r="C109" s="3"/>
      <c r="D109" s="3"/>
      <c r="E109" s="1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x14ac:dyDescent="0.25">
      <c r="A110" s="3"/>
      <c r="B110" s="3"/>
      <c r="C110" s="3"/>
      <c r="D110" s="3"/>
      <c r="E110" s="1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25">
      <c r="A111" s="3"/>
      <c r="B111" s="3"/>
      <c r="C111" s="3"/>
      <c r="D111" s="3"/>
      <c r="E111" s="1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25">
      <c r="A112" s="3"/>
      <c r="B112" s="3"/>
      <c r="C112" s="3"/>
      <c r="D112" s="3"/>
      <c r="E112" s="1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x14ac:dyDescent="0.25">
      <c r="A113" s="3"/>
      <c r="B113" s="3"/>
      <c r="C113" s="3"/>
      <c r="D113" s="3"/>
      <c r="E113" s="1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x14ac:dyDescent="0.25">
      <c r="A114" s="3"/>
      <c r="B114" s="3"/>
      <c r="C114" s="3"/>
      <c r="D114" s="3"/>
      <c r="E114" s="1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25">
      <c r="A115" s="3"/>
      <c r="B115" s="3"/>
      <c r="C115" s="3"/>
      <c r="D115" s="3"/>
      <c r="E115" s="1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25">
      <c r="A116" s="3"/>
      <c r="B116" s="3"/>
      <c r="C116" s="3"/>
      <c r="D116" s="3"/>
      <c r="E116" s="1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25">
      <c r="A117" s="3"/>
      <c r="B117" s="3"/>
      <c r="C117" s="3"/>
      <c r="D117" s="3"/>
      <c r="E117" s="1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25">
      <c r="A118" s="3"/>
      <c r="B118" s="3"/>
      <c r="C118" s="3"/>
      <c r="D118" s="3"/>
      <c r="E118" s="1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R118" s="3"/>
    </row>
    <row r="119" spans="1:18" x14ac:dyDescent="0.25">
      <c r="A119" s="3"/>
      <c r="B119" s="3"/>
      <c r="C119" s="3"/>
      <c r="D119" s="3"/>
      <c r="E119" s="1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R119" s="3"/>
    </row>
    <row r="120" spans="1:18" x14ac:dyDescent="0.25">
      <c r="A120" s="3"/>
      <c r="B120" s="3"/>
      <c r="C120" s="3"/>
      <c r="D120" s="3"/>
      <c r="E120" s="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25">
      <c r="A121" s="3"/>
      <c r="B121" s="3"/>
      <c r="C121" s="3"/>
      <c r="D121" s="3"/>
      <c r="E121" s="1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x14ac:dyDescent="0.25">
      <c r="A122" s="3"/>
      <c r="B122" s="3"/>
      <c r="C122" s="3"/>
      <c r="D122" s="3"/>
      <c r="E122" s="1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x14ac:dyDescent="0.25">
      <c r="A123" s="3"/>
      <c r="B123" s="3"/>
      <c r="C123" s="3"/>
      <c r="D123" s="3"/>
      <c r="E123" s="1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x14ac:dyDescent="0.25">
      <c r="A124" s="3"/>
      <c r="B124" s="3"/>
      <c r="C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x14ac:dyDescent="0.25">
      <c r="A125" s="3"/>
      <c r="B125" s="3"/>
      <c r="C125" s="3"/>
      <c r="D125" s="3"/>
      <c r="E125" s="1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5">
      <c r="A126" s="3"/>
      <c r="B126" s="3"/>
      <c r="C126" s="3"/>
      <c r="D126" s="3"/>
      <c r="E126" s="1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5">
      <c r="A127" s="3"/>
      <c r="B127" s="3"/>
      <c r="C127" s="3"/>
      <c r="D127" s="3"/>
      <c r="E127" s="1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x14ac:dyDescent="0.25">
      <c r="A128" s="3"/>
      <c r="B128" s="3"/>
      <c r="C128" s="3"/>
      <c r="D128" s="3"/>
      <c r="E128" s="1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x14ac:dyDescent="0.25">
      <c r="A129" s="3"/>
      <c r="B129" s="3"/>
      <c r="C129" s="3"/>
      <c r="D129" s="3"/>
      <c r="E129" s="1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25">
      <c r="A130" s="3"/>
      <c r="B130" s="3"/>
      <c r="C130" s="3"/>
      <c r="D130" s="3"/>
      <c r="E130" s="1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x14ac:dyDescent="0.25">
      <c r="A131" s="3"/>
      <c r="B131" s="3"/>
      <c r="C131" s="3"/>
      <c r="D131" s="3"/>
      <c r="E131" s="1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x14ac:dyDescent="0.25">
      <c r="A132" s="3"/>
      <c r="B132" s="3"/>
      <c r="C132" s="3"/>
      <c r="D132" s="3"/>
      <c r="E132" s="1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x14ac:dyDescent="0.25">
      <c r="A133" s="3"/>
      <c r="B133" s="3"/>
      <c r="C133" s="3"/>
      <c r="D133" s="3"/>
      <c r="E133" s="1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x14ac:dyDescent="0.25">
      <c r="A134" s="3"/>
      <c r="B134" s="3"/>
      <c r="C134" s="3"/>
      <c r="D134" s="3"/>
      <c r="E134" s="1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x14ac:dyDescent="0.25">
      <c r="A135" s="3"/>
      <c r="B135" s="3"/>
      <c r="C135" s="3"/>
      <c r="D135" s="3"/>
      <c r="E135" s="1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x14ac:dyDescent="0.25">
      <c r="A136" s="3"/>
      <c r="B136" s="3"/>
      <c r="C136" s="3"/>
      <c r="D136" s="3"/>
      <c r="E136" s="4"/>
      <c r="F136" s="3"/>
      <c r="G136" s="3"/>
      <c r="H136" s="3"/>
      <c r="I136" s="16"/>
      <c r="J136" s="3"/>
      <c r="K136" s="3"/>
      <c r="L136" s="3"/>
      <c r="M136" s="3"/>
      <c r="N136" s="3"/>
      <c r="O136" s="3"/>
      <c r="P136" s="3"/>
      <c r="Q136" s="3"/>
      <c r="R136" s="3"/>
    </row>
    <row r="137" spans="1:18" x14ac:dyDescent="0.25">
      <c r="A137" s="3"/>
      <c r="B137" s="3"/>
      <c r="C137" s="3"/>
      <c r="D137" s="3"/>
      <c r="E137" s="4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x14ac:dyDescent="0.25">
      <c r="A138" s="3"/>
      <c r="B138" s="3"/>
      <c r="C138" s="3"/>
      <c r="D138" s="3"/>
      <c r="E138" s="4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x14ac:dyDescent="0.25">
      <c r="A139" s="3"/>
      <c r="B139" s="3"/>
      <c r="C139" s="3"/>
      <c r="D139" s="3"/>
      <c r="E139" s="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x14ac:dyDescent="0.25">
      <c r="A140" s="3"/>
      <c r="B140" s="3"/>
      <c r="C140" s="3"/>
      <c r="D140" s="3"/>
      <c r="E140" s="4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x14ac:dyDescent="0.25">
      <c r="A141" s="3"/>
      <c r="B141" s="3"/>
      <c r="C141" s="3"/>
      <c r="D141" s="3"/>
      <c r="E141" s="4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x14ac:dyDescent="0.25">
      <c r="A142" s="3"/>
      <c r="B142" s="3"/>
      <c r="C142" s="3"/>
      <c r="D142" s="3"/>
      <c r="E142" s="4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x14ac:dyDescent="0.25">
      <c r="A143" s="3"/>
      <c r="B143" s="3"/>
      <c r="C143" s="3"/>
      <c r="D143" s="3"/>
      <c r="E143" s="4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x14ac:dyDescent="0.25">
      <c r="A144" s="3"/>
      <c r="B144" s="3"/>
      <c r="C144" s="3"/>
      <c r="D144" s="3"/>
      <c r="E144" s="4"/>
      <c r="F144" s="3"/>
      <c r="G144" s="3"/>
      <c r="H144" s="3"/>
      <c r="I144" s="3"/>
      <c r="J144" s="3"/>
      <c r="K144" s="3"/>
      <c r="L144" s="3"/>
      <c r="M144" s="3"/>
      <c r="N144" s="3"/>
      <c r="O144" s="3"/>
      <c r="Q144" s="3"/>
      <c r="R144" s="3"/>
    </row>
    <row r="145" spans="1:18" x14ac:dyDescent="0.25">
      <c r="A145" s="3"/>
      <c r="B145" s="3"/>
      <c r="C145" s="3"/>
      <c r="D145" s="3"/>
      <c r="E145" s="4"/>
      <c r="F145" s="3"/>
      <c r="G145" s="3"/>
      <c r="H145" s="3"/>
      <c r="I145" s="3"/>
      <c r="J145" s="3"/>
      <c r="K145" s="3"/>
      <c r="L145" s="3"/>
      <c r="M145" s="3"/>
      <c r="N145" s="3"/>
      <c r="O145" s="3"/>
      <c r="Q145" s="3"/>
      <c r="R145" s="3"/>
    </row>
    <row r="146" spans="1:18" x14ac:dyDescent="0.25">
      <c r="A146" s="3"/>
      <c r="B146" s="3"/>
      <c r="C146" s="3"/>
      <c r="D146" s="3"/>
      <c r="E146" s="4"/>
      <c r="F146" s="3"/>
      <c r="G146" s="3"/>
      <c r="H146" s="3"/>
      <c r="I146" s="3"/>
      <c r="J146" s="3"/>
      <c r="K146" s="3"/>
      <c r="L146" s="3"/>
      <c r="M146" s="3"/>
      <c r="N146" s="3"/>
      <c r="O146" s="3"/>
      <c r="Q146" s="3"/>
      <c r="R146" s="3"/>
    </row>
    <row r="147" spans="1:18" x14ac:dyDescent="0.25">
      <c r="A147" s="3"/>
      <c r="B147" s="3"/>
      <c r="C147" s="3"/>
      <c r="D147" s="3"/>
      <c r="E147" s="4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x14ac:dyDescent="0.25">
      <c r="A148" s="3"/>
      <c r="B148" s="3"/>
      <c r="C148" s="3"/>
      <c r="D148" s="3"/>
      <c r="E148" s="4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x14ac:dyDescent="0.25">
      <c r="A149" s="3"/>
      <c r="B149" s="3"/>
      <c r="C149" s="3"/>
      <c r="D149" s="3"/>
      <c r="E149" s="4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x14ac:dyDescent="0.25">
      <c r="A150" s="3"/>
      <c r="B150" s="3"/>
      <c r="C150" s="3"/>
      <c r="D150" s="3"/>
      <c r="E150" s="4"/>
      <c r="F150" s="3"/>
      <c r="G150" s="3"/>
      <c r="H150" s="3"/>
      <c r="I150" s="3"/>
      <c r="J150" s="3"/>
      <c r="K150" s="3"/>
      <c r="L150" s="3"/>
      <c r="O150" s="3"/>
    </row>
    <row r="151" spans="1:18" x14ac:dyDescent="0.25">
      <c r="A151" s="3"/>
      <c r="B151" s="3"/>
      <c r="C151" s="3"/>
      <c r="D151" s="3"/>
      <c r="E151" s="4"/>
      <c r="F151" s="3"/>
      <c r="G151" s="3"/>
      <c r="H151" s="3"/>
      <c r="I151" s="3"/>
      <c r="J151" s="3"/>
      <c r="K151" s="3"/>
      <c r="L151" s="3"/>
      <c r="O151" s="3"/>
    </row>
    <row r="152" spans="1:18" x14ac:dyDescent="0.25">
      <c r="A152" s="3"/>
      <c r="B152" s="3"/>
      <c r="C152" s="3"/>
      <c r="D152" s="3"/>
      <c r="E152" s="4"/>
      <c r="F152" s="3"/>
      <c r="G152" s="3"/>
      <c r="H152" s="3"/>
      <c r="I152" s="3"/>
      <c r="J152" s="3"/>
      <c r="K152" s="3"/>
      <c r="L152" s="3"/>
      <c r="O152" s="3"/>
    </row>
    <row r="153" spans="1:18" x14ac:dyDescent="0.25">
      <c r="A153" s="3"/>
      <c r="B153" s="3"/>
      <c r="C153" s="3"/>
      <c r="D153" s="3"/>
      <c r="E153" s="4"/>
      <c r="F153" s="3"/>
      <c r="G153" s="3"/>
      <c r="H153" s="3"/>
      <c r="I153" s="3"/>
      <c r="J153" s="3"/>
      <c r="O153" s="3"/>
    </row>
    <row r="154" spans="1:18" x14ac:dyDescent="0.25">
      <c r="A154" s="3"/>
      <c r="B154" s="3"/>
      <c r="C154" s="3"/>
      <c r="E154" s="4"/>
      <c r="I154" s="3"/>
      <c r="J154" s="3"/>
      <c r="R154" s="11"/>
    </row>
    <row r="155" spans="1:18" x14ac:dyDescent="0.25">
      <c r="A155" s="3"/>
      <c r="B155" s="3"/>
      <c r="C155" s="3"/>
      <c r="D155" s="3"/>
      <c r="E155" s="4"/>
      <c r="F155" s="3"/>
      <c r="G155" s="3"/>
      <c r="H155" s="3"/>
      <c r="I155" s="3"/>
      <c r="J155" s="3"/>
      <c r="O155" s="3"/>
    </row>
    <row r="156" spans="1:18" x14ac:dyDescent="0.25">
      <c r="A156" s="3"/>
      <c r="B156" s="3"/>
      <c r="C156" s="3"/>
      <c r="D156" s="3"/>
      <c r="E156" s="4"/>
      <c r="F156" s="3"/>
      <c r="G156" s="3"/>
      <c r="H156" s="3"/>
      <c r="I156" s="3"/>
      <c r="J156" s="3"/>
      <c r="O156" s="3"/>
    </row>
    <row r="157" spans="1:18" x14ac:dyDescent="0.25">
      <c r="A157" s="3"/>
      <c r="B157" s="3"/>
      <c r="C157" s="3"/>
      <c r="D157" s="3"/>
      <c r="E157" s="4"/>
      <c r="F157" s="3"/>
      <c r="G157" s="3"/>
      <c r="H157" s="3"/>
      <c r="I157" s="3"/>
      <c r="J157" s="3"/>
      <c r="O157" s="3"/>
    </row>
    <row r="158" spans="1:18" x14ac:dyDescent="0.25">
      <c r="A158" s="3"/>
      <c r="B158" s="3"/>
      <c r="C158" s="3"/>
      <c r="D158" s="3"/>
      <c r="E158" s="4"/>
      <c r="F158" s="3"/>
      <c r="G158" s="3"/>
      <c r="H158" s="3"/>
      <c r="I158" s="3"/>
      <c r="J158" s="3"/>
      <c r="O158" s="3"/>
    </row>
    <row r="159" spans="1:18" x14ac:dyDescent="0.25">
      <c r="A159" s="3"/>
      <c r="H159" s="3"/>
      <c r="I159" s="3"/>
      <c r="J159" s="3"/>
      <c r="O159" s="3"/>
    </row>
    <row r="160" spans="1:18" x14ac:dyDescent="0.25">
      <c r="A160" s="3"/>
      <c r="H160" s="3"/>
      <c r="I160" s="3"/>
      <c r="J160" s="3"/>
      <c r="O160" s="3"/>
    </row>
    <row r="161" spans="1:16" x14ac:dyDescent="0.25">
      <c r="A161" s="3"/>
      <c r="E161" s="2"/>
      <c r="H161" s="3"/>
      <c r="I161" s="3"/>
      <c r="J161" s="3"/>
      <c r="O161" s="3"/>
    </row>
    <row r="162" spans="1:16" x14ac:dyDescent="0.25">
      <c r="A162" s="3"/>
      <c r="E162" s="2"/>
      <c r="H162" s="3"/>
      <c r="I162" s="3"/>
      <c r="J162" s="3"/>
      <c r="O162" s="3"/>
    </row>
    <row r="163" spans="1:16" x14ac:dyDescent="0.25">
      <c r="A163" s="3"/>
      <c r="E163" s="2"/>
      <c r="H163" s="3"/>
      <c r="I163" s="3"/>
      <c r="J163" s="3"/>
      <c r="O163" s="3"/>
    </row>
    <row r="164" spans="1:16" x14ac:dyDescent="0.25">
      <c r="A164" s="3"/>
      <c r="E164" s="2"/>
      <c r="H164" s="3"/>
      <c r="I164" s="3"/>
      <c r="J164" s="3"/>
      <c r="O164" s="3"/>
    </row>
    <row r="165" spans="1:16" x14ac:dyDescent="0.25">
      <c r="A165" s="3"/>
      <c r="B165" s="3"/>
      <c r="C165" s="3"/>
      <c r="D165" s="3"/>
      <c r="E165" s="4"/>
      <c r="F165" s="3"/>
      <c r="G165" s="3"/>
      <c r="H165" s="3"/>
      <c r="I165" s="3"/>
      <c r="J165" s="3"/>
      <c r="O165" s="3"/>
    </row>
    <row r="166" spans="1:16" x14ac:dyDescent="0.25">
      <c r="A166" s="3"/>
      <c r="B166" s="3"/>
      <c r="C166" s="3"/>
      <c r="D166" s="3"/>
      <c r="E166" s="4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x14ac:dyDescent="0.25">
      <c r="A167" s="3"/>
      <c r="B167" s="3"/>
      <c r="C167" s="3"/>
      <c r="D167" s="3"/>
      <c r="E167" s="4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x14ac:dyDescent="0.25">
      <c r="A168" s="3"/>
      <c r="C168" s="3"/>
      <c r="D168" s="3"/>
      <c r="E168" s="4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x14ac:dyDescent="0.25">
      <c r="A169" s="3"/>
      <c r="C169" s="3"/>
      <c r="D169" s="3"/>
      <c r="E169" s="4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3"/>
      <c r="C170" s="3"/>
      <c r="D170" s="3"/>
      <c r="E170" s="4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3"/>
      <c r="C171" s="3"/>
      <c r="D171" s="3"/>
      <c r="E171" s="4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3"/>
      <c r="C172" s="3"/>
      <c r="D172" s="3"/>
      <c r="E172" s="4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3"/>
      <c r="C173" s="3"/>
      <c r="D173" s="3"/>
      <c r="E173" s="4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3"/>
      <c r="C174" s="3"/>
      <c r="D174" s="3"/>
      <c r="E174" s="4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3"/>
      <c r="C175" s="3"/>
      <c r="D175" s="3"/>
      <c r="E175" s="4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x14ac:dyDescent="0.25">
      <c r="A176" s="3"/>
      <c r="C176" s="3"/>
      <c r="D176" s="3"/>
      <c r="E176" s="4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7" x14ac:dyDescent="0.25">
      <c r="A177" s="3"/>
      <c r="C177" s="3"/>
      <c r="D177" s="3"/>
      <c r="E177" s="4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7" x14ac:dyDescent="0.25">
      <c r="A178" s="3"/>
      <c r="C178" s="3"/>
      <c r="D178" s="3"/>
      <c r="E178" s="4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7" x14ac:dyDescent="0.25">
      <c r="A179" s="3"/>
      <c r="C179" s="3"/>
      <c r="D179" s="3"/>
      <c r="E179" s="4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7" x14ac:dyDescent="0.25">
      <c r="A180" s="3"/>
      <c r="C180" s="3"/>
      <c r="D180" s="3"/>
      <c r="E180" s="4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7" x14ac:dyDescent="0.25">
      <c r="A181" s="3"/>
      <c r="C181" s="3"/>
      <c r="D181" s="3"/>
      <c r="E181" s="4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7" x14ac:dyDescent="0.25">
      <c r="A182" s="3"/>
      <c r="C182" s="3"/>
      <c r="D182" s="3"/>
      <c r="E182" s="4"/>
      <c r="F182" s="3"/>
      <c r="G182" s="3"/>
      <c r="H182" s="3"/>
      <c r="I182" s="3"/>
      <c r="J182" s="3"/>
      <c r="K182" s="3"/>
      <c r="L182" s="3"/>
      <c r="M182" s="3"/>
      <c r="O182" s="3"/>
      <c r="P182" s="3"/>
    </row>
    <row r="183" spans="1:17" x14ac:dyDescent="0.25">
      <c r="E183" s="2"/>
      <c r="H183" s="3"/>
      <c r="I183" s="3"/>
      <c r="J183" s="3"/>
      <c r="K183" s="3"/>
      <c r="L183" s="3"/>
      <c r="M183" s="3"/>
      <c r="O183" s="3"/>
      <c r="P183" s="3"/>
    </row>
    <row r="184" spans="1:17" x14ac:dyDescent="0.25">
      <c r="A184" s="3"/>
      <c r="C184" s="3"/>
      <c r="D184" s="3"/>
      <c r="E184" s="4"/>
      <c r="F184" s="3"/>
      <c r="G184" s="3"/>
      <c r="H184" s="3"/>
      <c r="I184" s="3"/>
      <c r="J184" s="3"/>
      <c r="K184" s="3"/>
      <c r="L184" s="3"/>
      <c r="M184" s="3"/>
      <c r="O184" s="3"/>
      <c r="P184" s="3"/>
    </row>
    <row r="185" spans="1:17" x14ac:dyDescent="0.25">
      <c r="A185" s="3"/>
      <c r="C185" s="3"/>
      <c r="D185" s="3"/>
      <c r="E185" s="4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x14ac:dyDescent="0.25">
      <c r="A186" s="3"/>
      <c r="C186" s="3"/>
      <c r="D186" s="3"/>
      <c r="E186" s="4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7" x14ac:dyDescent="0.25">
      <c r="A187" s="3"/>
      <c r="C187" s="3"/>
      <c r="D187" s="3"/>
      <c r="E187" s="4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7" x14ac:dyDescent="0.25">
      <c r="A188" s="3"/>
      <c r="C188" s="3"/>
      <c r="D188" s="3"/>
      <c r="E188" s="4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7" x14ac:dyDescent="0.25">
      <c r="A189" s="3"/>
      <c r="C189" s="3"/>
      <c r="D189" s="3"/>
      <c r="E189" s="4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7" x14ac:dyDescent="0.25">
      <c r="A190" s="3"/>
      <c r="C190" s="3"/>
      <c r="D190" s="3"/>
      <c r="E190" s="4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7" x14ac:dyDescent="0.25">
      <c r="A191" s="3"/>
      <c r="C191" s="3"/>
      <c r="D191" s="3"/>
      <c r="E191" s="4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7" x14ac:dyDescent="0.25">
      <c r="A192" s="3"/>
      <c r="C192" s="3"/>
      <c r="D192" s="3"/>
      <c r="E192" s="4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7" x14ac:dyDescent="0.25">
      <c r="A193" s="3"/>
      <c r="C193" s="3"/>
      <c r="D193" s="3"/>
      <c r="E193" s="4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7" x14ac:dyDescent="0.25">
      <c r="A194" s="3"/>
      <c r="C194" s="3"/>
      <c r="D194" s="3"/>
      <c r="E194" s="4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7" x14ac:dyDescent="0.25">
      <c r="A195" s="3"/>
      <c r="C195" s="3"/>
      <c r="D195" s="3"/>
      <c r="E195" s="4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7" x14ac:dyDescent="0.25">
      <c r="A196" s="3"/>
      <c r="C196" s="3"/>
      <c r="D196" s="3"/>
      <c r="E196" s="4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7" x14ac:dyDescent="0.25">
      <c r="A197" s="3"/>
      <c r="C197" s="3"/>
      <c r="D197" s="3"/>
      <c r="E197" s="4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7" x14ac:dyDescent="0.25">
      <c r="A198" s="3"/>
      <c r="C198" s="3"/>
      <c r="D198" s="3"/>
      <c r="E198" s="4"/>
      <c r="F198" s="3"/>
      <c r="G198" s="3"/>
      <c r="H198" s="3"/>
      <c r="I198" s="8"/>
      <c r="J198" s="3"/>
      <c r="K198" s="3"/>
      <c r="L198" s="3"/>
      <c r="M198" s="3"/>
      <c r="N198" s="3"/>
      <c r="O198" s="3"/>
      <c r="Q198" s="3"/>
    </row>
    <row r="199" spans="1:17" x14ac:dyDescent="0.25">
      <c r="A199" s="3"/>
      <c r="C199" s="3"/>
      <c r="D199" s="3"/>
      <c r="E199" s="4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7" x14ac:dyDescent="0.25">
      <c r="A200" s="3"/>
      <c r="C200" s="3"/>
      <c r="D200" s="3"/>
      <c r="E200" s="4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7" x14ac:dyDescent="0.25">
      <c r="A201" s="3"/>
      <c r="C201" s="3"/>
      <c r="D201" s="3"/>
      <c r="E201" s="4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7" x14ac:dyDescent="0.25">
      <c r="A202" s="3"/>
      <c r="C202" s="3"/>
      <c r="D202" s="3"/>
      <c r="E202" s="4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7" x14ac:dyDescent="0.25">
      <c r="A203" s="3"/>
      <c r="C203" s="3"/>
      <c r="D203" s="3"/>
      <c r="E203" s="4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7" x14ac:dyDescent="0.25">
      <c r="A204" s="3"/>
      <c r="C204" s="3"/>
      <c r="D204" s="3"/>
      <c r="E204" s="4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7" x14ac:dyDescent="0.25">
      <c r="A205" s="3"/>
      <c r="C205" s="3"/>
      <c r="D205" s="3"/>
      <c r="E205" s="4"/>
      <c r="F205" s="3"/>
      <c r="G205" s="3"/>
      <c r="H205" s="3"/>
      <c r="I205" s="3"/>
      <c r="J205" s="3"/>
      <c r="K205" s="3"/>
      <c r="L205" s="3"/>
      <c r="M205" s="3"/>
      <c r="N205" s="3"/>
      <c r="O205" s="7"/>
      <c r="P205" s="3"/>
    </row>
    <row r="206" spans="1:17" x14ac:dyDescent="0.25">
      <c r="A206" s="3"/>
      <c r="C206" s="3"/>
      <c r="D206" s="3"/>
      <c r="E206" s="4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7" x14ac:dyDescent="0.25">
      <c r="A207" s="3"/>
      <c r="C207" s="3"/>
      <c r="D207" s="3"/>
      <c r="E207" s="4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7" x14ac:dyDescent="0.25">
      <c r="A208" s="3"/>
      <c r="C208" s="3"/>
      <c r="D208" s="3"/>
      <c r="E208" s="4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3"/>
      <c r="C209" s="3"/>
      <c r="D209" s="3"/>
      <c r="E209" s="4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3"/>
      <c r="C210" s="3"/>
      <c r="D210" s="3"/>
      <c r="E210" s="4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3"/>
      <c r="C211" s="3"/>
      <c r="D211" s="3"/>
      <c r="E211" s="4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x14ac:dyDescent="0.25">
      <c r="A212" s="3"/>
      <c r="C212" s="3"/>
      <c r="D212" s="3"/>
      <c r="E212" s="4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x14ac:dyDescent="0.25">
      <c r="A213" s="3"/>
      <c r="C213" s="3"/>
      <c r="D213" s="3"/>
      <c r="E213" s="4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x14ac:dyDescent="0.25">
      <c r="A214" s="3"/>
      <c r="C214" s="3"/>
      <c r="D214" s="3"/>
      <c r="E214" s="4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3"/>
      <c r="C215" s="3"/>
      <c r="D215" s="3"/>
      <c r="E215" s="4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3"/>
      <c r="C216" s="3"/>
      <c r="D216" s="3"/>
      <c r="E216" s="4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3"/>
      <c r="C217" s="3"/>
      <c r="D217" s="3"/>
      <c r="E217" s="4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3"/>
      <c r="C218" s="3"/>
      <c r="D218" s="3"/>
      <c r="E218" s="4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3"/>
      <c r="C219" s="3"/>
      <c r="D219" s="3"/>
      <c r="E219" s="4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3"/>
      <c r="C220" s="3"/>
      <c r="D220" s="3"/>
      <c r="E220" s="4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x14ac:dyDescent="0.25">
      <c r="A221" s="3"/>
      <c r="C221" s="3"/>
      <c r="D221" s="3"/>
      <c r="E221" s="4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x14ac:dyDescent="0.25">
      <c r="A222" s="3"/>
      <c r="C222" s="3"/>
      <c r="D222" s="3"/>
      <c r="E222" s="4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x14ac:dyDescent="0.25">
      <c r="A223" s="3"/>
      <c r="C223" s="3"/>
      <c r="D223" s="3"/>
      <c r="E223" s="4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3"/>
      <c r="C224" s="3"/>
      <c r="D224" s="3"/>
      <c r="E224" s="4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3"/>
      <c r="C225" s="3"/>
      <c r="D225" s="3"/>
      <c r="E225" s="4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3"/>
      <c r="C226" s="3"/>
      <c r="D226" s="3"/>
      <c r="E226" s="4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3"/>
      <c r="C227" s="3"/>
      <c r="D227" s="3"/>
      <c r="E227" s="4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3"/>
      <c r="C228" s="3"/>
      <c r="D228" s="3"/>
      <c r="E228" s="4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3"/>
      <c r="C229" s="3"/>
      <c r="D229" s="3"/>
      <c r="E229" s="4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x14ac:dyDescent="0.25">
      <c r="A230" s="3"/>
      <c r="C230" s="3"/>
      <c r="D230" s="3"/>
      <c r="E230" s="4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x14ac:dyDescent="0.25">
      <c r="A231" s="3"/>
      <c r="C231" s="3"/>
      <c r="D231" s="3"/>
      <c r="E231" s="4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x14ac:dyDescent="0.25">
      <c r="A232" s="3"/>
      <c r="C232" s="3"/>
      <c r="D232" s="3"/>
      <c r="E232" s="4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3"/>
      <c r="C233" s="3"/>
      <c r="D233" s="3"/>
      <c r="E233" s="4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3"/>
      <c r="C234" s="3"/>
      <c r="D234" s="3"/>
      <c r="E234" s="4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3"/>
      <c r="C235" s="3"/>
      <c r="D235" s="3"/>
      <c r="E235" s="4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3"/>
      <c r="C236" s="3"/>
      <c r="D236" s="3"/>
      <c r="E236" s="4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x14ac:dyDescent="0.25">
      <c r="A237" s="3"/>
      <c r="C237" s="3"/>
      <c r="D237" s="3"/>
      <c r="E237" s="4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x14ac:dyDescent="0.25">
      <c r="A238" s="3"/>
      <c r="C238" s="3"/>
      <c r="D238" s="3"/>
      <c r="E238" s="4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x14ac:dyDescent="0.25">
      <c r="A239" s="3"/>
      <c r="C239" s="3"/>
      <c r="D239" s="3"/>
      <c r="E239" s="4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x14ac:dyDescent="0.25">
      <c r="A240" s="3"/>
      <c r="C240" s="3"/>
      <c r="D240" s="3"/>
      <c r="E240" s="4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7" x14ac:dyDescent="0.25">
      <c r="A241" s="3"/>
      <c r="C241" s="3"/>
      <c r="D241" s="3"/>
      <c r="E241" s="4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7" x14ac:dyDescent="0.25">
      <c r="A242" s="3"/>
      <c r="C242" s="3"/>
      <c r="D242" s="3"/>
      <c r="E242" s="4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7" x14ac:dyDescent="0.25">
      <c r="A243" s="3"/>
      <c r="C243" s="3"/>
      <c r="D243" s="3"/>
      <c r="E243" s="4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7" x14ac:dyDescent="0.25">
      <c r="A244" s="3"/>
      <c r="C244" s="3"/>
      <c r="D244" s="3"/>
      <c r="E244" s="4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7" ht="15.75" x14ac:dyDescent="0.25">
      <c r="A245" s="3"/>
      <c r="C245" s="3"/>
      <c r="D245" s="3"/>
      <c r="H245" s="3"/>
      <c r="I245" s="3"/>
      <c r="J245" s="3"/>
      <c r="K245" s="3"/>
      <c r="L245" s="3"/>
      <c r="M245" s="3"/>
      <c r="N245" s="3"/>
      <c r="O245" s="3"/>
      <c r="P245" s="3"/>
      <c r="Q245" s="6"/>
    </row>
    <row r="246" spans="1:17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P246" s="3"/>
    </row>
    <row r="247" spans="1:17" x14ac:dyDescent="0.25">
      <c r="A247" s="3"/>
      <c r="B247" s="3"/>
      <c r="C247" s="3"/>
      <c r="D247" s="3"/>
      <c r="E247" s="4"/>
      <c r="F247" s="3"/>
      <c r="G247" s="3"/>
      <c r="H247" s="3"/>
      <c r="I247" s="3"/>
      <c r="P247" s="3"/>
    </row>
    <row r="248" spans="1:17" x14ac:dyDescent="0.25">
      <c r="A248" s="3"/>
      <c r="B248" s="3"/>
      <c r="C248" s="3"/>
      <c r="D248" s="3"/>
      <c r="E248" s="4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7" x14ac:dyDescent="0.25">
      <c r="A249" s="3"/>
      <c r="B249" s="3"/>
      <c r="C249" s="3"/>
      <c r="D249" s="3"/>
      <c r="E249" s="4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7" x14ac:dyDescent="0.25">
      <c r="A250" s="3"/>
      <c r="B250" s="3"/>
      <c r="C250" s="3"/>
      <c r="D250" s="3"/>
      <c r="E250" s="4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7" x14ac:dyDescent="0.25">
      <c r="A251" s="3"/>
      <c r="B251" s="3"/>
      <c r="C251" s="3"/>
      <c r="D251" s="3"/>
      <c r="E251" s="4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7" x14ac:dyDescent="0.25">
      <c r="A252" s="3"/>
      <c r="B252" s="3"/>
      <c r="C252" s="3"/>
      <c r="D252" s="3"/>
      <c r="E252" s="4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7" x14ac:dyDescent="0.25">
      <c r="A253" s="3"/>
      <c r="B253" s="3"/>
      <c r="C253" s="3"/>
      <c r="D253" s="3"/>
      <c r="E253" s="4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7" x14ac:dyDescent="0.25">
      <c r="A254" s="3"/>
      <c r="B254" s="3"/>
      <c r="C254" s="3"/>
      <c r="D254" s="3"/>
      <c r="E254" s="4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7" x14ac:dyDescent="0.25">
      <c r="A255" s="3"/>
      <c r="B255" s="3"/>
      <c r="C255" s="3"/>
      <c r="D255" s="3"/>
      <c r="E255" s="4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7" x14ac:dyDescent="0.25">
      <c r="A256" s="3"/>
      <c r="B256" s="3"/>
      <c r="C256" s="3"/>
      <c r="D256" s="3"/>
      <c r="E256" s="4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x14ac:dyDescent="0.25">
      <c r="A257" s="3"/>
      <c r="B257" s="3"/>
      <c r="C257" s="3"/>
      <c r="D257" s="3"/>
      <c r="E257" s="4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x14ac:dyDescent="0.25">
      <c r="A258" s="3"/>
      <c r="C258" s="3"/>
      <c r="D258" s="3"/>
      <c r="E258" s="2"/>
      <c r="G258" s="3"/>
      <c r="H258" s="3"/>
    </row>
    <row r="259" spans="1:16" x14ac:dyDescent="0.25">
      <c r="A259" s="3"/>
      <c r="C259" s="3"/>
      <c r="D259" s="3"/>
      <c r="E259" s="2"/>
      <c r="G259" s="3"/>
      <c r="H259" s="3"/>
    </row>
    <row r="260" spans="1:16" x14ac:dyDescent="0.25">
      <c r="A260" s="3"/>
      <c r="C260" s="3"/>
      <c r="D260" s="3"/>
      <c r="E260" s="2"/>
      <c r="G260" s="3"/>
      <c r="H260" s="3"/>
    </row>
    <row r="261" spans="1:16" x14ac:dyDescent="0.25">
      <c r="A261" s="3"/>
      <c r="C261" s="3"/>
      <c r="D261" s="3"/>
      <c r="E261" s="2"/>
      <c r="G261" s="3"/>
      <c r="H261" s="3"/>
    </row>
    <row r="262" spans="1:16" x14ac:dyDescent="0.25">
      <c r="A262" s="3"/>
      <c r="C262" s="3"/>
      <c r="D262" s="3"/>
      <c r="E262" s="2"/>
      <c r="G262" s="3"/>
      <c r="H262" s="3"/>
    </row>
    <row r="263" spans="1:16" x14ac:dyDescent="0.25">
      <c r="A263" s="3"/>
      <c r="C263" s="3"/>
      <c r="D263" s="3"/>
      <c r="E263" s="2"/>
      <c r="G263" s="3"/>
      <c r="H263" s="3"/>
    </row>
    <row r="264" spans="1:16" x14ac:dyDescent="0.25">
      <c r="A264" s="3"/>
      <c r="C264" s="3"/>
      <c r="D264" s="3"/>
      <c r="E264" s="2"/>
      <c r="G264" s="3"/>
      <c r="H264" s="3"/>
    </row>
    <row r="265" spans="1:16" x14ac:dyDescent="0.25">
      <c r="A265" s="3"/>
      <c r="C265" s="3"/>
      <c r="D265" s="3"/>
      <c r="E265" s="2"/>
      <c r="G265" s="3"/>
      <c r="H265" s="3"/>
    </row>
    <row r="266" spans="1:16" x14ac:dyDescent="0.25">
      <c r="A266" s="3"/>
      <c r="C266" s="3"/>
      <c r="D266" s="3"/>
      <c r="E266" s="2"/>
      <c r="G266" s="3"/>
      <c r="H266" s="3"/>
    </row>
    <row r="267" spans="1:16" x14ac:dyDescent="0.25">
      <c r="A267" s="3"/>
    </row>
    <row r="268" spans="1:16" x14ac:dyDescent="0.25">
      <c r="A268" s="3"/>
      <c r="C268" s="3"/>
      <c r="D268" s="3"/>
      <c r="E268" s="2"/>
      <c r="G268" s="3"/>
      <c r="H268" s="3"/>
    </row>
    <row r="269" spans="1:16" x14ac:dyDescent="0.25">
      <c r="A269" s="3"/>
      <c r="C269" s="3"/>
      <c r="D269" s="3"/>
      <c r="E269" s="2"/>
    </row>
    <row r="270" spans="1:16" x14ac:dyDescent="0.25">
      <c r="A270" s="3"/>
      <c r="C270" s="3"/>
      <c r="D270" s="3"/>
      <c r="E270" s="2"/>
    </row>
    <row r="271" spans="1:16" x14ac:dyDescent="0.25">
      <c r="A271" s="3"/>
      <c r="E271" s="2"/>
    </row>
    <row r="272" spans="1:16" x14ac:dyDescent="0.25">
      <c r="A272" s="3"/>
      <c r="E272" s="2"/>
    </row>
    <row r="273" spans="1:9" x14ac:dyDescent="0.25">
      <c r="A273" s="3"/>
      <c r="E273" s="2"/>
    </row>
    <row r="274" spans="1:9" x14ac:dyDescent="0.25">
      <c r="A274" s="3"/>
    </row>
    <row r="275" spans="1:9" x14ac:dyDescent="0.25">
      <c r="A275" s="3"/>
      <c r="I275" s="3"/>
    </row>
    <row r="276" spans="1:9" x14ac:dyDescent="0.25">
      <c r="A276" s="3"/>
      <c r="E276" s="2"/>
    </row>
    <row r="277" spans="1:9" x14ac:dyDescent="0.25">
      <c r="A277" s="3"/>
      <c r="E277" s="2"/>
      <c r="I277" s="3"/>
    </row>
    <row r="278" spans="1:9" x14ac:dyDescent="0.25">
      <c r="A278" s="3"/>
      <c r="E278" s="2"/>
    </row>
    <row r="279" spans="1:9" x14ac:dyDescent="0.25">
      <c r="A279" s="3"/>
      <c r="E279" s="2"/>
      <c r="I279" s="3"/>
    </row>
    <row r="280" spans="1:9" x14ac:dyDescent="0.25">
      <c r="A280" s="3"/>
      <c r="E280" s="2"/>
    </row>
  </sheetData>
  <autoFilter ref="A2:R90" xr:uid="{5E66078B-2F4A-4B79-B824-E51FBAB09639}"/>
  <mergeCells count="1">
    <mergeCell ref="A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workbookViewId="0">
      <selection activeCell="G12" sqref="G12"/>
    </sheetView>
  </sheetViews>
  <sheetFormatPr defaultRowHeight="15" x14ac:dyDescent="0.25"/>
  <sheetData>
    <row r="1" spans="1:17" ht="15.75" thickBot="1" x14ac:dyDescent="0.3">
      <c r="A1" s="27" t="s">
        <v>169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</row>
    <row r="2" spans="1:17" ht="15.75" thickBot="1" x14ac:dyDescent="0.3">
      <c r="A2" s="20" t="s">
        <v>0</v>
      </c>
      <c r="B2" s="20" t="s">
        <v>12</v>
      </c>
      <c r="C2" s="20" t="s">
        <v>13</v>
      </c>
      <c r="D2" s="20" t="s">
        <v>1</v>
      </c>
      <c r="E2" s="20" t="s">
        <v>2</v>
      </c>
      <c r="F2" s="22" t="s">
        <v>3</v>
      </c>
      <c r="G2" s="20" t="s">
        <v>3</v>
      </c>
      <c r="H2" s="20" t="s">
        <v>4</v>
      </c>
      <c r="I2" s="20" t="s">
        <v>5</v>
      </c>
      <c r="J2" s="20" t="s">
        <v>6</v>
      </c>
      <c r="K2" s="20" t="s">
        <v>7</v>
      </c>
      <c r="L2" s="20" t="s">
        <v>8</v>
      </c>
      <c r="M2" s="20" t="s">
        <v>9</v>
      </c>
      <c r="N2" s="20" t="s">
        <v>14</v>
      </c>
      <c r="O2" s="20" t="s">
        <v>10</v>
      </c>
    </row>
    <row r="3" spans="1:17" x14ac:dyDescent="0.25">
      <c r="A3" s="3">
        <v>133</v>
      </c>
      <c r="B3" s="3">
        <v>1</v>
      </c>
      <c r="C3" s="3">
        <v>3</v>
      </c>
      <c r="D3" s="4"/>
      <c r="F3" s="3" t="s">
        <v>15</v>
      </c>
      <c r="H3" s="3"/>
      <c r="I3" s="3"/>
      <c r="J3" s="3">
        <v>2</v>
      </c>
      <c r="K3">
        <v>25</v>
      </c>
    </row>
    <row r="4" spans="1:17" x14ac:dyDescent="0.25">
      <c r="A4">
        <v>349</v>
      </c>
      <c r="B4">
        <v>1</v>
      </c>
      <c r="C4">
        <v>4</v>
      </c>
      <c r="F4" t="s">
        <v>15</v>
      </c>
      <c r="J4">
        <v>1</v>
      </c>
      <c r="K4">
        <v>31</v>
      </c>
    </row>
    <row r="8" spans="1:17" x14ac:dyDescent="0.25">
      <c r="D8" s="2"/>
    </row>
    <row r="9" spans="1:17" x14ac:dyDescent="0.25">
      <c r="D9" s="2"/>
    </row>
    <row r="10" spans="1:17" x14ac:dyDescent="0.25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5"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5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5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5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D19" s="2"/>
    </row>
    <row r="20" spans="1:17" x14ac:dyDescent="0.25">
      <c r="D20" s="2"/>
    </row>
    <row r="21" spans="1:17" x14ac:dyDescent="0.25">
      <c r="D21" s="2"/>
    </row>
    <row r="24" spans="1:17" x14ac:dyDescent="0.25">
      <c r="A24" s="3"/>
      <c r="C24" s="3"/>
      <c r="D24" s="4"/>
      <c r="F24" s="3"/>
      <c r="H24" s="3"/>
      <c r="I24" s="3"/>
      <c r="J24" s="3"/>
      <c r="K24" s="3"/>
      <c r="L24" s="3"/>
      <c r="M24" s="3"/>
      <c r="N24" s="3"/>
      <c r="O24" s="3"/>
      <c r="P24" s="3"/>
    </row>
    <row r="29" spans="1:17" x14ac:dyDescent="0.25">
      <c r="A29" s="3"/>
      <c r="C29" s="3"/>
      <c r="D29" s="4"/>
      <c r="F29" s="3"/>
      <c r="H29" s="3"/>
      <c r="I29" s="3"/>
      <c r="J29" s="3"/>
      <c r="K29" s="3"/>
      <c r="L29" s="3"/>
      <c r="M29" s="3"/>
      <c r="N29" s="3"/>
      <c r="O29" s="3"/>
      <c r="P29" s="3"/>
    </row>
    <row r="32" spans="1:17" x14ac:dyDescent="0.25">
      <c r="D32" s="2"/>
    </row>
    <row r="37" spans="1:15" x14ac:dyDescent="0.25">
      <c r="A37" s="3"/>
      <c r="B37" s="3"/>
      <c r="C37" s="3"/>
      <c r="D37" s="3"/>
      <c r="E37" s="4"/>
    </row>
    <row r="38" spans="1:15" x14ac:dyDescent="0.25">
      <c r="A38" s="3"/>
      <c r="B38" s="3"/>
      <c r="C38" s="3"/>
      <c r="E38" s="4"/>
    </row>
    <row r="39" spans="1:15" x14ac:dyDescent="0.25">
      <c r="A39" s="3"/>
    </row>
    <row r="40" spans="1:15" x14ac:dyDescent="0.25">
      <c r="A40" s="3"/>
    </row>
    <row r="41" spans="1:15" x14ac:dyDescent="0.25">
      <c r="A41" s="3"/>
    </row>
    <row r="42" spans="1:15" x14ac:dyDescent="0.25">
      <c r="A42" s="3"/>
    </row>
    <row r="43" spans="1:15" x14ac:dyDescent="0.25">
      <c r="A43" s="3"/>
    </row>
    <row r="44" spans="1:15" x14ac:dyDescent="0.25">
      <c r="A44" s="3"/>
    </row>
    <row r="47" spans="1:15" x14ac:dyDescent="0.25">
      <c r="O47" s="3"/>
    </row>
  </sheetData>
  <mergeCells count="1">
    <mergeCell ref="A1:O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4"/>
  <sheetViews>
    <sheetView workbookViewId="0">
      <selection activeCell="K38" sqref="K38"/>
    </sheetView>
  </sheetViews>
  <sheetFormatPr defaultRowHeight="15" x14ac:dyDescent="0.25"/>
  <sheetData>
    <row r="2" spans="1:15" x14ac:dyDescent="0.25">
      <c r="A2" s="1" t="s">
        <v>0</v>
      </c>
      <c r="B2" s="1" t="s">
        <v>12</v>
      </c>
      <c r="C2" s="1" t="s">
        <v>13</v>
      </c>
      <c r="D2" s="1" t="s">
        <v>1</v>
      </c>
      <c r="E2" s="1" t="s">
        <v>2</v>
      </c>
      <c r="F2" s="5" t="s">
        <v>3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14</v>
      </c>
      <c r="O2" s="1" t="s">
        <v>10</v>
      </c>
    </row>
    <row r="4" spans="1:15" x14ac:dyDescent="0.25">
      <c r="A4">
        <v>235</v>
      </c>
      <c r="B4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Metaal</vt:lpstr>
      <vt:lpstr>Slakken</vt:lpstr>
      <vt:lpstr>Overig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Tina</cp:lastModifiedBy>
  <dcterms:created xsi:type="dcterms:W3CDTF">2016-11-20T10:16:07Z</dcterms:created>
  <dcterms:modified xsi:type="dcterms:W3CDTF">2021-11-28T13:51:44Z</dcterms:modified>
</cp:coreProperties>
</file>